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Constructability WMU &amp; WSU\!!!!!!!Constructibility Mathcad Sheets and Excel!!!!!!\PC Girder Erection Analysis\"/>
    </mc:Choice>
  </mc:AlternateContent>
  <xr:revisionPtr revIDLastSave="0" documentId="13_ncr:1_{C2FA1CDC-FCE1-487D-8827-2E099545D5A5}" xr6:coauthVersionLast="45" xr6:coauthVersionMax="45" xr10:uidLastSave="{00000000-0000-0000-0000-000000000000}"/>
  <bookViews>
    <workbookView xWindow="-120" yWindow="-120" windowWidth="25440" windowHeight="15390" xr2:uid="{59E97043-F396-4B7E-A918-A2AB3FB78D92}"/>
  </bookViews>
  <sheets>
    <sheet name="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1" l="1"/>
  <c r="G20" i="1" s="1"/>
  <c r="F3" i="1"/>
  <c r="G3" i="1" s="1"/>
  <c r="F4" i="1"/>
  <c r="G4" i="1" s="1"/>
  <c r="F5" i="1"/>
  <c r="G5" i="1" s="1"/>
  <c r="F2" i="1"/>
  <c r="G2" i="1" s="1"/>
  <c r="M2" i="1" l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J10" i="1"/>
  <c r="J11" i="1"/>
  <c r="J17" i="1"/>
  <c r="G6" i="1"/>
  <c r="J6" i="1" s="1"/>
  <c r="G7" i="1"/>
  <c r="J7" i="1" s="1"/>
  <c r="G8" i="1"/>
  <c r="J8" i="1" s="1"/>
  <c r="G9" i="1"/>
  <c r="J9" i="1" s="1"/>
  <c r="G10" i="1"/>
  <c r="G11" i="1"/>
  <c r="G12" i="1"/>
  <c r="J12" i="1" s="1"/>
  <c r="G13" i="1"/>
  <c r="J13" i="1" s="1"/>
  <c r="G14" i="1"/>
  <c r="J14" i="1" s="1"/>
  <c r="G15" i="1"/>
  <c r="J15" i="1" s="1"/>
  <c r="G16" i="1"/>
  <c r="J16" i="1" s="1"/>
  <c r="G17" i="1"/>
  <c r="G18" i="1"/>
  <c r="J18" i="1" s="1"/>
  <c r="G19" i="1"/>
  <c r="J19" i="1" s="1"/>
</calcChain>
</file>

<file path=xl/sharedStrings.xml><?xml version="1.0" encoding="utf-8"?>
<sst xmlns="http://schemas.openxmlformats.org/spreadsheetml/2006/main" count="36" uniqueCount="36">
  <si>
    <t>Section Type</t>
  </si>
  <si>
    <t>A (in^2)</t>
  </si>
  <si>
    <t>h (in.)</t>
  </si>
  <si>
    <t>bfc (in.)</t>
  </si>
  <si>
    <t>bft (in.)</t>
  </si>
  <si>
    <t>yb (in.)</t>
  </si>
  <si>
    <t>yt (in.)</t>
  </si>
  <si>
    <t>Ix (in^4)</t>
  </si>
  <si>
    <t>Iy (in^4)</t>
  </si>
  <si>
    <t>Sxt (in^3)</t>
  </si>
  <si>
    <t>Sxb (in^3)</t>
  </si>
  <si>
    <t>Syt (in^3)</t>
  </si>
  <si>
    <t>Syb (in^3)</t>
  </si>
  <si>
    <t>BT 36 x 49</t>
  </si>
  <si>
    <t>BT 42 x 49</t>
  </si>
  <si>
    <t>BT 48 x 49</t>
  </si>
  <si>
    <t>BT 54 x 49</t>
  </si>
  <si>
    <t>BT 60 x 49</t>
  </si>
  <si>
    <t>BT 66 x 49</t>
  </si>
  <si>
    <t>BT 72 x 49</t>
  </si>
  <si>
    <t>BT 36 x 61</t>
  </si>
  <si>
    <t>BT 42 x 61</t>
  </si>
  <si>
    <t>BT 48 x 61</t>
  </si>
  <si>
    <t>BT 54 x 61</t>
  </si>
  <si>
    <t>BT 60 x 61</t>
  </si>
  <si>
    <t>BT 66 x 61</t>
  </si>
  <si>
    <t>BT 72 x 61</t>
  </si>
  <si>
    <t>MI 1800</t>
  </si>
  <si>
    <t>Type I</t>
  </si>
  <si>
    <t>Type II</t>
  </si>
  <si>
    <t>Type III</t>
  </si>
  <si>
    <t>Type IV</t>
  </si>
  <si>
    <t>Weight (k/ft)</t>
  </si>
  <si>
    <t>MDOT BDG</t>
  </si>
  <si>
    <t>Calculated</t>
  </si>
  <si>
    <t>Midas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</si>
</sst>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49" fontId="1" fillId="0" borderId="0" xfId="0" applyNumberFormat="1" applyFont="1"/>
    <xf numFmtId="0" fontId="0" fillId="2" borderId="0" xfId="0" applyNumberFormat="1" applyFill="1"/>
    <xf numFmtId="49" fontId="1" fillId="0" borderId="0" xfId="0" applyNumberFormat="1" applyFont="1" applyFill="1"/>
    <xf numFmtId="0" fontId="0" fillId="3" borderId="0" xfId="0" applyNumberFormat="1" applyFill="1"/>
    <xf numFmtId="2" fontId="0" fillId="4" borderId="0" xfId="0" applyNumberFormat="1" applyFill="1"/>
    <xf numFmtId="0" fontId="0" fillId="5" borderId="0" xfId="0" applyFill="1"/>
    <xf numFmtId="0" fontId="0" fillId="4" borderId="0" xfId="0" applyFill="1"/>
    <xf numFmtId="0" fontId="0" fillId="6" borderId="0" xfId="0" applyFill="1"/>
    <xf numFmtId="2" fontId="0" fillId="7" borderId="0" xfId="0" applyNumberFormat="1" applyFill="1"/>
    <xf numFmtId="2" fontId="0" fillId="2" borderId="0" xfId="0" applyNumberFormat="1" applyFill="1"/>
    <xf numFmtId="2" fontId="0" fillId="5" borderId="0" xfId="0" applyNumberFormat="1" applyFill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71EC6-1120-4294-97C8-3BA38CC609D4}">
  <dimension ref="A1:P21"/>
  <sheetViews>
    <sheetView tabSelected="1" workbookViewId="0">
      <selection activeCell="E21" sqref="E21"/>
    </sheetView>
  </sheetViews>
  <sheetFormatPr defaultRowHeight="15" x14ac:dyDescent="0.25"/>
  <cols>
    <col min="1" max="1" width="12.5703125" customWidth="1"/>
    <col min="3" max="7" width="9.28515625" bestFit="1" customWidth="1"/>
    <col min="8" max="8" width="10.5703125" bestFit="1" customWidth="1"/>
    <col min="9" max="11" width="9.5703125" bestFit="1" customWidth="1"/>
    <col min="12" max="13" width="9.28515625" bestFit="1" customWidth="1"/>
    <col min="14" max="14" width="12.28515625" customWidth="1"/>
    <col min="16" max="16" width="10.85546875" customWidth="1"/>
  </cols>
  <sheetData>
    <row r="1" spans="1:16" x14ac:dyDescent="0.25">
      <c r="A1" s="2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32</v>
      </c>
    </row>
    <row r="2" spans="1:16" x14ac:dyDescent="0.25">
      <c r="A2" s="1" t="s">
        <v>28</v>
      </c>
      <c r="B2" s="3">
        <v>276</v>
      </c>
      <c r="C2" s="3">
        <v>28</v>
      </c>
      <c r="D2" s="3">
        <v>12</v>
      </c>
      <c r="E2" s="3">
        <v>16</v>
      </c>
      <c r="F2" s="6">
        <f>H2/K2</f>
        <v>12.631578947368421</v>
      </c>
      <c r="G2" s="6">
        <f>C2-F2</f>
        <v>15.368421052631579</v>
      </c>
      <c r="H2" s="3">
        <v>22800</v>
      </c>
      <c r="I2" s="5">
        <v>3352.33</v>
      </c>
      <c r="J2" s="11">
        <v>1475</v>
      </c>
      <c r="K2" s="11">
        <v>1805</v>
      </c>
      <c r="L2" s="6">
        <f t="shared" ref="L2:L20" si="0">2*I2/D2</f>
        <v>558.72166666666669</v>
      </c>
      <c r="M2" s="6">
        <f t="shared" ref="M2:M20" si="1">2*I2/E2</f>
        <v>419.04124999999999</v>
      </c>
      <c r="N2" s="13">
        <v>0.28799999999999998</v>
      </c>
      <c r="P2" s="7" t="s">
        <v>33</v>
      </c>
    </row>
    <row r="3" spans="1:16" x14ac:dyDescent="0.25">
      <c r="A3" s="1" t="s">
        <v>29</v>
      </c>
      <c r="B3" s="3">
        <v>384</v>
      </c>
      <c r="C3" s="3">
        <v>36</v>
      </c>
      <c r="D3" s="3">
        <v>12</v>
      </c>
      <c r="E3" s="3">
        <v>18</v>
      </c>
      <c r="F3" s="6">
        <f t="shared" ref="F3:F5" si="2">H3/K3</f>
        <v>15.838509316770187</v>
      </c>
      <c r="G3" s="6">
        <f t="shared" ref="G3:G5" si="3">C3-F3</f>
        <v>20.161490683229815</v>
      </c>
      <c r="H3" s="3">
        <v>51000</v>
      </c>
      <c r="I3" s="5">
        <v>5332.5</v>
      </c>
      <c r="J3" s="11">
        <v>2530</v>
      </c>
      <c r="K3" s="11">
        <v>3220</v>
      </c>
      <c r="L3" s="6">
        <f t="shared" si="0"/>
        <v>888.75</v>
      </c>
      <c r="M3" s="6">
        <f t="shared" si="1"/>
        <v>592.5</v>
      </c>
      <c r="N3" s="13">
        <v>0.38400000000000001</v>
      </c>
      <c r="P3" s="8" t="s">
        <v>34</v>
      </c>
    </row>
    <row r="4" spans="1:16" x14ac:dyDescent="0.25">
      <c r="A4" s="1" t="s">
        <v>30</v>
      </c>
      <c r="B4" s="3">
        <v>583</v>
      </c>
      <c r="C4" s="3">
        <v>45</v>
      </c>
      <c r="D4" s="3">
        <v>16</v>
      </c>
      <c r="E4" s="3">
        <v>22</v>
      </c>
      <c r="F4" s="6">
        <f t="shared" si="2"/>
        <v>20.193861066235865</v>
      </c>
      <c r="G4" s="6">
        <f t="shared" si="3"/>
        <v>24.806138933764135</v>
      </c>
      <c r="H4" s="3">
        <v>125000</v>
      </c>
      <c r="I4" s="5">
        <v>12216.56</v>
      </c>
      <c r="J4" s="11">
        <v>5070</v>
      </c>
      <c r="K4" s="11">
        <v>6190</v>
      </c>
      <c r="L4" s="6">
        <f t="shared" si="0"/>
        <v>1527.07</v>
      </c>
      <c r="M4" s="6">
        <f t="shared" si="1"/>
        <v>1110.5963636363635</v>
      </c>
      <c r="N4" s="13">
        <v>0.58299999999999996</v>
      </c>
      <c r="P4" s="9" t="s">
        <v>35</v>
      </c>
    </row>
    <row r="5" spans="1:16" x14ac:dyDescent="0.25">
      <c r="A5" s="1" t="s">
        <v>31</v>
      </c>
      <c r="B5" s="3">
        <v>822</v>
      </c>
      <c r="C5" s="3">
        <v>54</v>
      </c>
      <c r="D5" s="3">
        <v>20</v>
      </c>
      <c r="E5" s="3">
        <v>26</v>
      </c>
      <c r="F5" s="6">
        <f t="shared" si="2"/>
        <v>24.739336492890995</v>
      </c>
      <c r="G5" s="6">
        <f t="shared" si="3"/>
        <v>29.260663507109005</v>
      </c>
      <c r="H5" s="3">
        <v>261000</v>
      </c>
      <c r="I5" s="5">
        <v>24373.5</v>
      </c>
      <c r="J5" s="11">
        <v>8910</v>
      </c>
      <c r="K5" s="11">
        <v>10550</v>
      </c>
      <c r="L5" s="6">
        <f t="shared" si="0"/>
        <v>2437.35</v>
      </c>
      <c r="M5" s="6">
        <f t="shared" si="1"/>
        <v>1874.8846153846155</v>
      </c>
      <c r="N5" s="13">
        <v>0.82199999999999995</v>
      </c>
    </row>
    <row r="6" spans="1:16" x14ac:dyDescent="0.25">
      <c r="A6" s="1" t="s">
        <v>13</v>
      </c>
      <c r="B6" s="3">
        <v>878.3</v>
      </c>
      <c r="C6" s="3">
        <v>36</v>
      </c>
      <c r="D6" s="3">
        <v>49</v>
      </c>
      <c r="E6" s="3">
        <v>40</v>
      </c>
      <c r="F6" s="10">
        <v>18.2</v>
      </c>
      <c r="G6" s="6">
        <f t="shared" ref="G6:G19" si="4">C6-F6</f>
        <v>17.8</v>
      </c>
      <c r="H6" s="3">
        <v>145592</v>
      </c>
      <c r="I6" s="5">
        <v>102783.6</v>
      </c>
      <c r="J6" s="6">
        <f t="shared" ref="J6:J19" si="5">H6/G6</f>
        <v>8179.3258426966286</v>
      </c>
      <c r="K6" s="6">
        <f t="shared" ref="K6:K19" si="6">H6/F6</f>
        <v>7999.5604395604396</v>
      </c>
      <c r="L6" s="6">
        <f t="shared" si="0"/>
        <v>4195.2489795918373</v>
      </c>
      <c r="M6" s="6">
        <f t="shared" si="1"/>
        <v>5139.18</v>
      </c>
      <c r="N6" s="13">
        <v>0.91500000000000004</v>
      </c>
    </row>
    <row r="7" spans="1:16" x14ac:dyDescent="0.25">
      <c r="A7" s="1" t="s">
        <v>14</v>
      </c>
      <c r="B7" s="3">
        <v>926.3</v>
      </c>
      <c r="C7" s="3">
        <v>42</v>
      </c>
      <c r="D7" s="3">
        <v>49</v>
      </c>
      <c r="E7" s="3">
        <v>40</v>
      </c>
      <c r="F7" s="10">
        <v>21.1</v>
      </c>
      <c r="G7" s="6">
        <f t="shared" si="4"/>
        <v>20.9</v>
      </c>
      <c r="H7" s="3">
        <v>217461</v>
      </c>
      <c r="I7" s="5">
        <v>103039.6</v>
      </c>
      <c r="J7" s="6">
        <f t="shared" si="5"/>
        <v>10404.832535885169</v>
      </c>
      <c r="K7" s="6">
        <f t="shared" si="6"/>
        <v>10306.208530805687</v>
      </c>
      <c r="L7" s="6">
        <f t="shared" si="0"/>
        <v>4205.6979591836734</v>
      </c>
      <c r="M7" s="6">
        <f t="shared" si="1"/>
        <v>5151.9800000000005</v>
      </c>
      <c r="N7" s="13">
        <v>0.96499999999999997</v>
      </c>
    </row>
    <row r="8" spans="1:16" x14ac:dyDescent="0.25">
      <c r="A8" s="1" t="s">
        <v>15</v>
      </c>
      <c r="B8" s="3">
        <v>974.3</v>
      </c>
      <c r="C8" s="3">
        <v>48</v>
      </c>
      <c r="D8" s="3">
        <v>49</v>
      </c>
      <c r="E8" s="3">
        <v>40</v>
      </c>
      <c r="F8" s="10">
        <v>24</v>
      </c>
      <c r="G8" s="6">
        <f t="shared" si="4"/>
        <v>24</v>
      </c>
      <c r="H8" s="3">
        <v>305994</v>
      </c>
      <c r="I8" s="5">
        <v>103295.6</v>
      </c>
      <c r="J8" s="6">
        <f t="shared" si="5"/>
        <v>12749.75</v>
      </c>
      <c r="K8" s="6">
        <f t="shared" si="6"/>
        <v>12749.75</v>
      </c>
      <c r="L8" s="6">
        <f t="shared" si="0"/>
        <v>4216.1469387755105</v>
      </c>
      <c r="M8" s="6">
        <f t="shared" si="1"/>
        <v>5164.7800000000007</v>
      </c>
      <c r="N8" s="13">
        <v>1.0149999999999999</v>
      </c>
    </row>
    <row r="9" spans="1:16" x14ac:dyDescent="0.25">
      <c r="A9" s="1" t="s">
        <v>16</v>
      </c>
      <c r="B9" s="3">
        <v>1022.3</v>
      </c>
      <c r="C9" s="3">
        <v>54</v>
      </c>
      <c r="D9" s="3">
        <v>49</v>
      </c>
      <c r="E9" s="3">
        <v>40</v>
      </c>
      <c r="F9" s="10">
        <v>27</v>
      </c>
      <c r="G9" s="6">
        <f t="shared" si="4"/>
        <v>27</v>
      </c>
      <c r="H9" s="3">
        <v>412056</v>
      </c>
      <c r="I9" s="5">
        <v>103551.6</v>
      </c>
      <c r="J9" s="6">
        <f t="shared" si="5"/>
        <v>15261.333333333334</v>
      </c>
      <c r="K9" s="6">
        <f t="shared" si="6"/>
        <v>15261.333333333334</v>
      </c>
      <c r="L9" s="6">
        <f t="shared" si="0"/>
        <v>4226.5959183673476</v>
      </c>
      <c r="M9" s="6">
        <f t="shared" si="1"/>
        <v>5177.58</v>
      </c>
      <c r="N9" s="13">
        <v>1.0649999999999999</v>
      </c>
    </row>
    <row r="10" spans="1:16" x14ac:dyDescent="0.25">
      <c r="A10" s="1" t="s">
        <v>17</v>
      </c>
      <c r="B10" s="3">
        <v>1070.3</v>
      </c>
      <c r="C10" s="3">
        <v>60</v>
      </c>
      <c r="D10" s="3">
        <v>49</v>
      </c>
      <c r="E10" s="3">
        <v>40</v>
      </c>
      <c r="F10" s="10">
        <v>29.9</v>
      </c>
      <c r="G10" s="6">
        <f t="shared" si="4"/>
        <v>30.1</v>
      </c>
      <c r="H10" s="3">
        <v>536513</v>
      </c>
      <c r="I10" s="5">
        <v>103807.6</v>
      </c>
      <c r="J10" s="6">
        <f t="shared" si="5"/>
        <v>17824.352159468439</v>
      </c>
      <c r="K10" s="6">
        <f t="shared" si="6"/>
        <v>17943.578595317726</v>
      </c>
      <c r="L10" s="6">
        <f t="shared" si="0"/>
        <v>4237.0448979591838</v>
      </c>
      <c r="M10" s="6">
        <f t="shared" si="1"/>
        <v>5190.38</v>
      </c>
      <c r="N10" s="13">
        <v>1.115</v>
      </c>
    </row>
    <row r="11" spans="1:16" x14ac:dyDescent="0.25">
      <c r="A11" s="1" t="s">
        <v>18</v>
      </c>
      <c r="B11" s="3">
        <v>1118.3</v>
      </c>
      <c r="C11" s="3">
        <v>66</v>
      </c>
      <c r="D11" s="3">
        <v>49</v>
      </c>
      <c r="E11" s="3">
        <v>40</v>
      </c>
      <c r="F11" s="10">
        <v>32.9</v>
      </c>
      <c r="G11" s="6">
        <f t="shared" si="4"/>
        <v>33.1</v>
      </c>
      <c r="H11" s="3">
        <v>680229</v>
      </c>
      <c r="I11" s="5">
        <v>104063.6</v>
      </c>
      <c r="J11" s="6">
        <f t="shared" si="5"/>
        <v>20550.725075528699</v>
      </c>
      <c r="K11" s="6">
        <f t="shared" si="6"/>
        <v>20675.653495440729</v>
      </c>
      <c r="L11" s="6">
        <f t="shared" si="0"/>
        <v>4247.4938775510209</v>
      </c>
      <c r="M11" s="6">
        <f t="shared" si="1"/>
        <v>5203.18</v>
      </c>
      <c r="N11" s="13">
        <v>1.1165</v>
      </c>
    </row>
    <row r="12" spans="1:16" x14ac:dyDescent="0.25">
      <c r="A12" s="1" t="s">
        <v>19</v>
      </c>
      <c r="B12" s="3">
        <v>1166.3</v>
      </c>
      <c r="C12" s="3">
        <v>72</v>
      </c>
      <c r="D12" s="3">
        <v>49</v>
      </c>
      <c r="E12" s="3">
        <v>40</v>
      </c>
      <c r="F12" s="10">
        <v>35.799999999999997</v>
      </c>
      <c r="G12" s="6">
        <f t="shared" si="4"/>
        <v>36.200000000000003</v>
      </c>
      <c r="H12" s="3">
        <v>844069</v>
      </c>
      <c r="I12" s="5">
        <v>104319.6</v>
      </c>
      <c r="J12" s="6">
        <f t="shared" si="5"/>
        <v>23316.823204419888</v>
      </c>
      <c r="K12" s="6">
        <f t="shared" si="6"/>
        <v>23577.346368715087</v>
      </c>
      <c r="L12" s="6">
        <f t="shared" si="0"/>
        <v>4257.9428571428571</v>
      </c>
      <c r="M12" s="6">
        <f t="shared" si="1"/>
        <v>5215.9800000000005</v>
      </c>
      <c r="N12" s="13">
        <v>1.2150000000000001</v>
      </c>
    </row>
    <row r="13" spans="1:16" x14ac:dyDescent="0.25">
      <c r="A13" s="1" t="s">
        <v>20</v>
      </c>
      <c r="B13" s="3">
        <v>932.4</v>
      </c>
      <c r="C13" s="3">
        <v>36</v>
      </c>
      <c r="D13" s="3">
        <v>61</v>
      </c>
      <c r="E13" s="3">
        <v>40</v>
      </c>
      <c r="F13" s="10">
        <v>19.100000000000001</v>
      </c>
      <c r="G13" s="6">
        <f t="shared" si="4"/>
        <v>16.899999999999999</v>
      </c>
      <c r="H13" s="3">
        <v>158022</v>
      </c>
      <c r="I13" s="5">
        <v>143131.79999999999</v>
      </c>
      <c r="J13" s="6">
        <f t="shared" si="5"/>
        <v>9350.4142011834319</v>
      </c>
      <c r="K13" s="6">
        <f t="shared" si="6"/>
        <v>8273.4031413612556</v>
      </c>
      <c r="L13" s="6">
        <f t="shared" si="0"/>
        <v>4692.8459016393435</v>
      </c>
      <c r="M13" s="6">
        <f t="shared" si="1"/>
        <v>7156.5899999999992</v>
      </c>
      <c r="N13" s="13">
        <v>0.97199999999999998</v>
      </c>
    </row>
    <row r="14" spans="1:16" x14ac:dyDescent="0.25">
      <c r="A14" s="1" t="s">
        <v>21</v>
      </c>
      <c r="B14" s="3">
        <v>980.4</v>
      </c>
      <c r="C14" s="3">
        <v>42</v>
      </c>
      <c r="D14" s="3">
        <v>61</v>
      </c>
      <c r="E14" s="3">
        <v>40</v>
      </c>
      <c r="F14" s="10">
        <v>22.1</v>
      </c>
      <c r="G14" s="6">
        <f t="shared" si="4"/>
        <v>19.899999999999999</v>
      </c>
      <c r="H14" s="3">
        <v>235306</v>
      </c>
      <c r="I14" s="5">
        <v>143387.79999999999</v>
      </c>
      <c r="J14" s="6">
        <f t="shared" si="5"/>
        <v>11824.422110552765</v>
      </c>
      <c r="K14" s="6">
        <f t="shared" si="6"/>
        <v>10647.33031674208</v>
      </c>
      <c r="L14" s="6">
        <f t="shared" si="0"/>
        <v>4701.2393442622943</v>
      </c>
      <c r="M14" s="6">
        <f t="shared" si="1"/>
        <v>7169.3899999999994</v>
      </c>
      <c r="N14" s="13">
        <v>1.022</v>
      </c>
    </row>
    <row r="15" spans="1:16" x14ac:dyDescent="0.25">
      <c r="A15" s="1" t="s">
        <v>22</v>
      </c>
      <c r="B15" s="3">
        <v>1028.4000000000001</v>
      </c>
      <c r="C15" s="3">
        <v>48</v>
      </c>
      <c r="D15" s="3">
        <v>61</v>
      </c>
      <c r="E15" s="3">
        <v>40</v>
      </c>
      <c r="F15" s="10">
        <v>25.2</v>
      </c>
      <c r="G15" s="6">
        <f t="shared" si="4"/>
        <v>22.8</v>
      </c>
      <c r="H15" s="3">
        <v>330233</v>
      </c>
      <c r="I15" s="5">
        <v>143643.79999999999</v>
      </c>
      <c r="J15" s="6">
        <f t="shared" si="5"/>
        <v>14483.903508771929</v>
      </c>
      <c r="K15" s="6">
        <f t="shared" si="6"/>
        <v>13104.484126984127</v>
      </c>
      <c r="L15" s="6">
        <f t="shared" si="0"/>
        <v>4709.6327868852459</v>
      </c>
      <c r="M15" s="6">
        <f t="shared" si="1"/>
        <v>7182.19</v>
      </c>
      <c r="N15" s="13">
        <v>1.0720000000000001</v>
      </c>
    </row>
    <row r="16" spans="1:16" x14ac:dyDescent="0.25">
      <c r="A16" s="1" t="s">
        <v>23</v>
      </c>
      <c r="B16" s="3">
        <v>1076.4000000000001</v>
      </c>
      <c r="C16" s="3">
        <v>54</v>
      </c>
      <c r="D16" s="3">
        <v>61</v>
      </c>
      <c r="E16" s="3">
        <v>40</v>
      </c>
      <c r="F16" s="10">
        <v>28.2</v>
      </c>
      <c r="G16" s="6">
        <f t="shared" si="4"/>
        <v>25.8</v>
      </c>
      <c r="H16" s="3">
        <v>443668</v>
      </c>
      <c r="I16" s="5">
        <v>143899.79999999999</v>
      </c>
      <c r="J16" s="6">
        <f t="shared" si="5"/>
        <v>17196.43410852713</v>
      </c>
      <c r="K16" s="6">
        <f t="shared" si="6"/>
        <v>15732.90780141844</v>
      </c>
      <c r="L16" s="6">
        <f t="shared" si="0"/>
        <v>4718.0262295081966</v>
      </c>
      <c r="M16" s="6">
        <f t="shared" si="1"/>
        <v>7194.99</v>
      </c>
      <c r="N16" s="13">
        <v>1.1120000000000001</v>
      </c>
    </row>
    <row r="17" spans="1:14" x14ac:dyDescent="0.25">
      <c r="A17" s="1" t="s">
        <v>24</v>
      </c>
      <c r="B17" s="3">
        <v>1124.4000000000001</v>
      </c>
      <c r="C17" s="3">
        <v>60</v>
      </c>
      <c r="D17" s="3">
        <v>61</v>
      </c>
      <c r="E17" s="3">
        <v>40</v>
      </c>
      <c r="F17" s="10">
        <v>31.3</v>
      </c>
      <c r="G17" s="6">
        <f t="shared" si="4"/>
        <v>28.7</v>
      </c>
      <c r="H17" s="3">
        <v>576476</v>
      </c>
      <c r="I17" s="5">
        <v>144198.39999999999</v>
      </c>
      <c r="J17" s="6">
        <f t="shared" si="5"/>
        <v>20086.271777003483</v>
      </c>
      <c r="K17" s="6">
        <f t="shared" si="6"/>
        <v>18417.76357827476</v>
      </c>
      <c r="L17" s="6">
        <f t="shared" si="0"/>
        <v>4727.8163934426229</v>
      </c>
      <c r="M17" s="6">
        <f t="shared" si="1"/>
        <v>7209.92</v>
      </c>
      <c r="N17" s="13">
        <v>1.1719999999999999</v>
      </c>
    </row>
    <row r="18" spans="1:14" x14ac:dyDescent="0.25">
      <c r="A18" s="1" t="s">
        <v>25</v>
      </c>
      <c r="B18" s="3">
        <v>1172.4000000000001</v>
      </c>
      <c r="C18" s="3">
        <v>66</v>
      </c>
      <c r="D18" s="3">
        <v>61</v>
      </c>
      <c r="E18" s="3">
        <v>40</v>
      </c>
      <c r="F18" s="10">
        <v>34.299999999999997</v>
      </c>
      <c r="G18" s="6">
        <f t="shared" si="4"/>
        <v>31.700000000000003</v>
      </c>
      <c r="H18" s="3">
        <v>729521</v>
      </c>
      <c r="I18" s="5">
        <v>144411.79999999999</v>
      </c>
      <c r="J18" s="6">
        <f t="shared" si="5"/>
        <v>23013.280757097789</v>
      </c>
      <c r="K18" s="6">
        <f t="shared" si="6"/>
        <v>21268.833819241983</v>
      </c>
      <c r="L18" s="6">
        <f t="shared" si="0"/>
        <v>4734.813114754098</v>
      </c>
      <c r="M18" s="6">
        <f t="shared" si="1"/>
        <v>7220.5899999999992</v>
      </c>
      <c r="N18" s="13">
        <v>1.222</v>
      </c>
    </row>
    <row r="19" spans="1:14" x14ac:dyDescent="0.25">
      <c r="A19" s="1" t="s">
        <v>26</v>
      </c>
      <c r="B19" s="3">
        <v>1220.4000000000001</v>
      </c>
      <c r="C19" s="3">
        <v>72</v>
      </c>
      <c r="D19" s="3">
        <v>61</v>
      </c>
      <c r="E19" s="3">
        <v>40</v>
      </c>
      <c r="F19" s="10">
        <v>37.299999999999997</v>
      </c>
      <c r="G19" s="6">
        <f t="shared" si="4"/>
        <v>34.700000000000003</v>
      </c>
      <c r="H19" s="3">
        <v>903667</v>
      </c>
      <c r="I19" s="5">
        <v>144966.39999999999</v>
      </c>
      <c r="J19" s="6">
        <f t="shared" si="5"/>
        <v>26042.276657060516</v>
      </c>
      <c r="K19" s="6">
        <f t="shared" si="6"/>
        <v>24226.997319034854</v>
      </c>
      <c r="L19" s="6">
        <f t="shared" si="0"/>
        <v>4752.9967213114751</v>
      </c>
      <c r="M19" s="6">
        <f t="shared" si="1"/>
        <v>7248.32</v>
      </c>
      <c r="N19" s="13">
        <v>1.272</v>
      </c>
    </row>
    <row r="20" spans="1:14" x14ac:dyDescent="0.25">
      <c r="A20" s="1" t="s">
        <v>27</v>
      </c>
      <c r="B20" s="3">
        <v>875</v>
      </c>
      <c r="C20" s="3">
        <v>70.875</v>
      </c>
      <c r="D20" s="3">
        <v>47.25</v>
      </c>
      <c r="E20" s="3">
        <v>35.5</v>
      </c>
      <c r="F20" s="6">
        <f>H20/K20</f>
        <v>33.228723404255319</v>
      </c>
      <c r="G20" s="6">
        <f>C20-F20</f>
        <v>37.646276595744681</v>
      </c>
      <c r="H20" s="3">
        <v>624700</v>
      </c>
      <c r="I20" s="5">
        <v>59648.4</v>
      </c>
      <c r="J20" s="12">
        <v>16600</v>
      </c>
      <c r="K20" s="12">
        <v>18800</v>
      </c>
      <c r="L20" s="6">
        <f t="shared" si="0"/>
        <v>2524.8000000000002</v>
      </c>
      <c r="M20" s="6">
        <f t="shared" si="1"/>
        <v>3360.4732394366197</v>
      </c>
      <c r="N20" s="13">
        <v>0.91</v>
      </c>
    </row>
    <row r="21" spans="1:14" x14ac:dyDescent="0.25">
      <c r="A2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Salih Can RAKICI</dc:creator>
  <cp:lastModifiedBy>WMU</cp:lastModifiedBy>
  <dcterms:created xsi:type="dcterms:W3CDTF">2019-01-22T16:40:24Z</dcterms:created>
  <dcterms:modified xsi:type="dcterms:W3CDTF">2020-03-09T17:21:24Z</dcterms:modified>
</cp:coreProperties>
</file>