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07"/>
  <workbookPr codeName="ThisWorkbook"/>
  <mc:AlternateContent xmlns:mc="http://schemas.openxmlformats.org/markup-compatibility/2006">
    <mc:Choice Requires="x15">
      <x15ac:absPath xmlns:x15ac="http://schemas.microsoft.com/office/spreadsheetml/2010/11/ac" url="P:\Bridge Load Rating\Culvert Load Rating\2017 Update\ZDF Review\"/>
    </mc:Choice>
  </mc:AlternateContent>
  <xr:revisionPtr revIDLastSave="0" documentId="11_3ED61975B7E35167C4F257530813E7F6CD6B18BF" xr6:coauthVersionLast="47" xr6:coauthVersionMax="47" xr10:uidLastSave="{00000000-0000-0000-0000-000000000000}"/>
  <bookViews>
    <workbookView xWindow="0" yWindow="0" windowWidth="28800" windowHeight="13050" tabRatio="932" firstSheet="9" activeTab="9" xr2:uid="{00000000-000D-0000-FFFF-FFFF00000000}"/>
  </bookViews>
  <sheets>
    <sheet name="Input-Structure Info" sheetId="8" r:id="rId1"/>
    <sheet name="CMP LRFR Rating Input &amp; Summary" sheetId="9" r:id="rId2"/>
    <sheet name="CMP LRFR Rating Calculations" sheetId="22" r:id="rId3"/>
    <sheet name="Section Property Tables" sheetId="19" r:id="rId4"/>
    <sheet name="Seam Strength Tables" sheetId="13" r:id="rId5"/>
    <sheet name="Soil &amp; Load Dist Tables" sheetId="18" r:id="rId6"/>
    <sheet name="NCSPA Design Data Sheet No 19" sheetId="17" r:id="rId7"/>
    <sheet name="Reference Tables" sheetId="10" r:id="rId8"/>
    <sheet name="LRFR Summary" sheetId="24" r:id="rId9"/>
    <sheet name="Controlling Axle Load " sheetId="26" r:id="rId10"/>
    <sheet name="LRFR Axle Loads" sheetId="25" state="hidden" r:id="rId11"/>
  </sheets>
  <externalReferences>
    <externalReference r:id="rId12"/>
    <externalReference r:id="rId13"/>
    <externalReference r:id="rId14"/>
  </externalReferences>
  <definedNames>
    <definedName name="aluminum_corrugation">'Reference Tables'!$B$58:$B$65</definedName>
    <definedName name="corrugation" localSheetId="6">'[1]Reference tables'!#REF!</definedName>
    <definedName name="corrugation" localSheetId="4">'Reference Tables'!#REF!</definedName>
    <definedName name="corrugation" localSheetId="3">'[2]Reference Tables'!#REF!</definedName>
    <definedName name="corrugation" localSheetId="5">'[2]Reference Tables'!#REF!</definedName>
    <definedName name="corrugation">'Reference Tables'!#REF!</definedName>
    <definedName name="corrugation_all" localSheetId="6">'[1]Reference tables'!$B$51:$B$65</definedName>
    <definedName name="corrugation_all" localSheetId="3">'[2]Reference Tables'!$B$51:$B$65</definedName>
    <definedName name="corrugation_all" localSheetId="5">'[2]Reference Tables'!$B$51:$B$65</definedName>
    <definedName name="corrugation_all">'Reference Tables'!$B$51:$B$65</definedName>
    <definedName name="Fill_Type" localSheetId="3">'[3]Reference tables'!#REF!</definedName>
    <definedName name="Fill_Type" localSheetId="5">'[3]Reference tables'!#REF!</definedName>
    <definedName name="Fill_Type">'Reference Tables'!#REF!</definedName>
    <definedName name="Gage_number" localSheetId="6">'[1]Reference tables'!$A$39:$A$48</definedName>
    <definedName name="Gage_number" localSheetId="3">'[2]Reference Tables'!$A$39:$A$48</definedName>
    <definedName name="Gage_number" localSheetId="5">'[2]Reference Tables'!$A$39:$A$48</definedName>
    <definedName name="Gage_number">'Reference Tables'!$A$39:$A$48</definedName>
    <definedName name="material_type" localSheetId="6">'[1]Reference tables'!#REF!</definedName>
    <definedName name="material_type" localSheetId="4">'Reference Tables'!#REF!</definedName>
    <definedName name="material_type" localSheetId="3">'[2]Reference Tables'!#REF!</definedName>
    <definedName name="material_type" localSheetId="5">'[2]Reference Tables'!#REF!</definedName>
    <definedName name="material_type">'Reference Tables'!#REF!</definedName>
    <definedName name="metal_type" localSheetId="6">'[1]Reference tables'!$B$32:$B$36</definedName>
    <definedName name="metal_type" localSheetId="3">'[2]Reference Tables'!$B$32:$B$36</definedName>
    <definedName name="metal_type" localSheetId="5">'[2]Reference Tables'!$B$32:$B$36</definedName>
    <definedName name="metal_type">'Reference Tables'!$B$32:$B$36</definedName>
    <definedName name="MinCover" localSheetId="0">#REF!</definedName>
    <definedName name="MinCover" localSheetId="6">#REF!</definedName>
    <definedName name="MinCover" localSheetId="3">#REF!</definedName>
    <definedName name="MinCover" localSheetId="5">#REF!</definedName>
    <definedName name="MinCover">#REF!</definedName>
    <definedName name="_xlnm.Print_Area" localSheetId="1">'CMP LRFR Rating Input &amp; Summary'!$A$1:$I$188</definedName>
    <definedName name="_xlnm.Print_Area" localSheetId="0">'Input-Structure Info'!$A$1:$H$72</definedName>
    <definedName name="_xlnm.Print_Area" localSheetId="10">'LRFR Axle Loads'!$A$1:$AF$125</definedName>
    <definedName name="_xlnm.Print_Area" localSheetId="6">'NCSPA Design Data Sheet No 19'!$A$1:$L$54</definedName>
    <definedName name="_xlnm.Print_Area" localSheetId="7">'Reference Tables'!$A$1:$F$70</definedName>
    <definedName name="_xlnm.Print_Area" localSheetId="4">'Seam Strength Tables'!$A$1:$L$30</definedName>
    <definedName name="_xlnm.Print_Area" localSheetId="5">'Soil &amp; Load Dist Tables'!$A$1:$S$31</definedName>
    <definedName name="_xlnm.Print_Titles" localSheetId="1">'CMP LRFR Rating Input &amp; Summary'!$1:$4</definedName>
    <definedName name="_xlnm.Print_Titles" localSheetId="0">'Input-Structure Info'!$1:$4</definedName>
    <definedName name="seam_type" localSheetId="6">'[1]Reference tables'!$B$8:$B$9</definedName>
    <definedName name="seam_type" localSheetId="3">'[2]Reference Tables'!$B$8:$B$9</definedName>
    <definedName name="seam_type" localSheetId="5">'[2]Reference Tables'!$B$8:$B$9</definedName>
    <definedName name="seam_type">'Reference Tables'!$B$8:$B$9</definedName>
    <definedName name="Spread" localSheetId="2">#REF!</definedName>
    <definedName name="Spread" localSheetId="10">#REF!</definedName>
    <definedName name="Spread" localSheetId="8">#REF!</definedName>
    <definedName name="Spread">#REF!</definedName>
    <definedName name="Spread10" localSheetId="2">#REF!</definedName>
    <definedName name="Spread10" localSheetId="10">#REF!</definedName>
    <definedName name="Spread10" localSheetId="8">#REF!</definedName>
    <definedName name="Spread10" localSheetId="6">#REF!</definedName>
    <definedName name="Spread10" localSheetId="3">#REF!</definedName>
    <definedName name="Spread10" localSheetId="5">#REF!</definedName>
    <definedName name="Spread10">#REF!</definedName>
    <definedName name="Spread11" localSheetId="2">#REF!</definedName>
    <definedName name="Spread11" localSheetId="10">#REF!</definedName>
    <definedName name="Spread11" localSheetId="8">#REF!</definedName>
    <definedName name="Spread11" localSheetId="6">#REF!</definedName>
    <definedName name="Spread11" localSheetId="3">#REF!</definedName>
    <definedName name="Spread11" localSheetId="5">#REF!</definedName>
    <definedName name="Spread11">#REF!</definedName>
    <definedName name="Spread12" localSheetId="2">#REF!</definedName>
    <definedName name="Spread12" localSheetId="10">#REF!</definedName>
    <definedName name="Spread12" localSheetId="8">#REF!</definedName>
    <definedName name="Spread12" localSheetId="6">#REF!</definedName>
    <definedName name="Spread12">#REF!</definedName>
    <definedName name="Spread13" localSheetId="2">#REF!</definedName>
    <definedName name="Spread13" localSheetId="10">#REF!</definedName>
    <definedName name="Spread13" localSheetId="8">#REF!</definedName>
    <definedName name="Spread13" localSheetId="6">#REF!</definedName>
    <definedName name="Spread13">#REF!</definedName>
    <definedName name="Spread14" localSheetId="2">#REF!</definedName>
    <definedName name="Spread14" localSheetId="10">#REF!</definedName>
    <definedName name="Spread14" localSheetId="8">#REF!</definedName>
    <definedName name="Spread14" localSheetId="6">#REF!</definedName>
    <definedName name="Spread14">#REF!</definedName>
    <definedName name="Spread15" localSheetId="2">#REF!</definedName>
    <definedName name="Spread15" localSheetId="10">#REF!</definedName>
    <definedName name="Spread15" localSheetId="8">#REF!</definedName>
    <definedName name="Spread15" localSheetId="6">#REF!</definedName>
    <definedName name="Spread15">#REF!</definedName>
    <definedName name="Spread2" localSheetId="2">#REF!</definedName>
    <definedName name="Spread2" localSheetId="10">#REF!</definedName>
    <definedName name="Spread2" localSheetId="8">#REF!</definedName>
    <definedName name="Spread2" localSheetId="6">#REF!</definedName>
    <definedName name="Spread2">#REF!</definedName>
    <definedName name="Spread2.5" localSheetId="2">#REF!</definedName>
    <definedName name="Spread2.5" localSheetId="10">#REF!</definedName>
    <definedName name="Spread2.5" localSheetId="8">#REF!</definedName>
    <definedName name="Spread2.5" localSheetId="6">#REF!</definedName>
    <definedName name="Spread2.5">#REF!</definedName>
    <definedName name="Spread3" localSheetId="2">#REF!</definedName>
    <definedName name="Spread3" localSheetId="10">#REF!</definedName>
    <definedName name="Spread3" localSheetId="8">#REF!</definedName>
    <definedName name="Spread3" localSheetId="6">#REF!</definedName>
    <definedName name="Spread3">#REF!</definedName>
    <definedName name="Spread3.5" localSheetId="2">#REF!</definedName>
    <definedName name="Spread3.5" localSheetId="10">#REF!</definedName>
    <definedName name="Spread3.5" localSheetId="8">#REF!</definedName>
    <definedName name="Spread3.5" localSheetId="6">#REF!</definedName>
    <definedName name="Spread3.5">#REF!</definedName>
    <definedName name="Spread4" localSheetId="2">#REF!</definedName>
    <definedName name="Spread4" localSheetId="10">#REF!</definedName>
    <definedName name="Spread4" localSheetId="8">#REF!</definedName>
    <definedName name="Spread4" localSheetId="6">#REF!</definedName>
    <definedName name="Spread4">#REF!</definedName>
    <definedName name="Spread5" localSheetId="2">#REF!</definedName>
    <definedName name="Spread5" localSheetId="10">#REF!</definedName>
    <definedName name="Spread5" localSheetId="8">#REF!</definedName>
    <definedName name="Spread5" localSheetId="6">#REF!</definedName>
    <definedName name="Spread5">#REF!</definedName>
    <definedName name="Spread6" localSheetId="2">#REF!</definedName>
    <definedName name="Spread6" localSheetId="10">#REF!</definedName>
    <definedName name="Spread6" localSheetId="8">#REF!</definedName>
    <definedName name="Spread6" localSheetId="6">#REF!</definedName>
    <definedName name="Spread6">#REF!</definedName>
    <definedName name="Spread7" localSheetId="2">#REF!</definedName>
    <definedName name="Spread7" localSheetId="10">#REF!</definedName>
    <definedName name="Spread7" localSheetId="8">#REF!</definedName>
    <definedName name="Spread7" localSheetId="6">#REF!</definedName>
    <definedName name="Spread7">#REF!</definedName>
    <definedName name="Spread8" localSheetId="2">#REF!</definedName>
    <definedName name="Spread8" localSheetId="10">#REF!</definedName>
    <definedName name="Spread8" localSheetId="8">#REF!</definedName>
    <definedName name="Spread8" localSheetId="6">#REF!</definedName>
    <definedName name="Spread8">#REF!</definedName>
    <definedName name="Spread9" localSheetId="2">#REF!</definedName>
    <definedName name="Spread9" localSheetId="10">#REF!</definedName>
    <definedName name="Spread9" localSheetId="8">#REF!</definedName>
    <definedName name="Spread9" localSheetId="6">#REF!</definedName>
    <definedName name="Spread9">#REF!</definedName>
    <definedName name="steel_corrugation">'Reference Tables'!$B$51:$B$57</definedName>
    <definedName name="structure_category" localSheetId="6">'[1]Reference tables'!$B$11:$B$13</definedName>
    <definedName name="structure_category" localSheetId="3">'[2]Reference Tables'!$B$11:$B$13</definedName>
    <definedName name="structure_category" localSheetId="5">'[2]Reference Tables'!$B$11:$B$13</definedName>
    <definedName name="structure_category">'Reference Tables'!$B$11:$B$13</definedName>
    <definedName name="structure_type" localSheetId="6">'[1]Reference tables'!$B$2:$B$6</definedName>
    <definedName name="structure_type" localSheetId="3">'[2]Reference Tables'!$B$2:$B$6</definedName>
    <definedName name="structure_type" localSheetId="5">'[2]Reference Tables'!$B$2:$B$6</definedName>
    <definedName name="structure_type">'Reference Tables'!$B$2:$B$6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8" i="22" l="1"/>
  <c r="C70" i="22"/>
  <c r="C52" i="22"/>
  <c r="C60" i="22"/>
  <c r="C38" i="22"/>
  <c r="G21" i="26"/>
  <c r="C25" i="22" s="1"/>
  <c r="G12" i="26"/>
  <c r="C15" i="22" s="1"/>
  <c r="E12" i="26"/>
  <c r="G6" i="26"/>
  <c r="C7" i="22" s="1"/>
  <c r="G80" i="26"/>
  <c r="C88" i="22" s="1"/>
  <c r="E99" i="26"/>
  <c r="G99" i="26" s="1"/>
  <c r="C107" i="22" s="1"/>
  <c r="E90" i="26"/>
  <c r="G90" i="26" s="1"/>
  <c r="C98" i="22" s="1"/>
  <c r="E91" i="26"/>
  <c r="E92" i="26"/>
  <c r="E93" i="26"/>
  <c r="E94" i="26"/>
  <c r="E95" i="26"/>
  <c r="E96" i="26"/>
  <c r="E97" i="26"/>
  <c r="G97" i="26" s="1"/>
  <c r="C105" i="22" s="1"/>
  <c r="E98" i="26"/>
  <c r="G98" i="26" s="1"/>
  <c r="C106" i="22" s="1"/>
  <c r="E89" i="26"/>
  <c r="E88" i="26"/>
  <c r="E87" i="26"/>
  <c r="E86" i="26"/>
  <c r="G86" i="26" s="1"/>
  <c r="C94" i="22" s="1"/>
  <c r="E85" i="26"/>
  <c r="E84" i="26"/>
  <c r="G84" i="26" s="1"/>
  <c r="C92" i="22" s="1"/>
  <c r="E83" i="26"/>
  <c r="G83" i="26" s="1"/>
  <c r="C91" i="22" s="1"/>
  <c r="E82" i="26"/>
  <c r="G82" i="26" s="1"/>
  <c r="C90" i="22" s="1"/>
  <c r="E81" i="26"/>
  <c r="E80" i="26"/>
  <c r="G96" i="26"/>
  <c r="C104" i="22" s="1"/>
  <c r="G95" i="26"/>
  <c r="C103" i="22" s="1"/>
  <c r="G94" i="26"/>
  <c r="C102" i="22" s="1"/>
  <c r="G93" i="26"/>
  <c r="C101" i="22" s="1"/>
  <c r="G92" i="26"/>
  <c r="C100" i="22" s="1"/>
  <c r="G91" i="26"/>
  <c r="C99" i="22" s="1"/>
  <c r="G89" i="26"/>
  <c r="C97" i="22" s="1"/>
  <c r="G88" i="26"/>
  <c r="C96" i="22" s="1"/>
  <c r="G87" i="26"/>
  <c r="C95" i="22" s="1"/>
  <c r="G85" i="26"/>
  <c r="C93" i="22" s="1"/>
  <c r="G81" i="26"/>
  <c r="C89" i="22" s="1"/>
  <c r="G79" i="26"/>
  <c r="C86" i="22" s="1"/>
  <c r="G78" i="26"/>
  <c r="C85" i="22" s="1"/>
  <c r="G77" i="26"/>
  <c r="C84" i="22" s="1"/>
  <c r="G76" i="26"/>
  <c r="C83" i="22" s="1"/>
  <c r="G75" i="26"/>
  <c r="C82" i="22" s="1"/>
  <c r="G74" i="26"/>
  <c r="C81" i="22" s="1"/>
  <c r="G73" i="26"/>
  <c r="C80" i="22" s="1"/>
  <c r="G72" i="26"/>
  <c r="C79" i="22" s="1"/>
  <c r="G71" i="26"/>
  <c r="C78" i="22" s="1"/>
  <c r="G70" i="26"/>
  <c r="C77" i="22" s="1"/>
  <c r="G69" i="26"/>
  <c r="C76" i="22" s="1"/>
  <c r="G68" i="26"/>
  <c r="C75" i="22" s="1"/>
  <c r="G67" i="26"/>
  <c r="C74" i="22" s="1"/>
  <c r="G66" i="26"/>
  <c r="C73" i="22" s="1"/>
  <c r="G65" i="26"/>
  <c r="C72" i="22" s="1"/>
  <c r="G64" i="26"/>
  <c r="C71" i="22" s="1"/>
  <c r="G63" i="26"/>
  <c r="G62" i="26"/>
  <c r="C69" i="22" s="1"/>
  <c r="G61" i="26"/>
  <c r="G60" i="26"/>
  <c r="C67" i="22" s="1"/>
  <c r="G58" i="26"/>
  <c r="C64" i="22" s="1"/>
  <c r="G57" i="26"/>
  <c r="C63" i="22" s="1"/>
  <c r="G56" i="26"/>
  <c r="C62" i="22" s="1"/>
  <c r="G55" i="26"/>
  <c r="C61" i="22" s="1"/>
  <c r="G54" i="26"/>
  <c r="G53" i="26"/>
  <c r="C59" i="22" s="1"/>
  <c r="G52" i="26"/>
  <c r="C58" i="22" s="1"/>
  <c r="G51" i="26"/>
  <c r="C57" i="22" s="1"/>
  <c r="G50" i="26"/>
  <c r="C56" i="22" s="1"/>
  <c r="G49" i="26"/>
  <c r="C55" i="22" s="1"/>
  <c r="G48" i="26"/>
  <c r="C54" i="22" s="1"/>
  <c r="G47" i="26"/>
  <c r="C53" i="22" s="1"/>
  <c r="G46" i="26"/>
  <c r="G45" i="26"/>
  <c r="C51" i="22" s="1"/>
  <c r="G44" i="26"/>
  <c r="C50" i="22" s="1"/>
  <c r="G43" i="26"/>
  <c r="C49" i="22" s="1"/>
  <c r="G42" i="26"/>
  <c r="C48" i="22" s="1"/>
  <c r="G41" i="26"/>
  <c r="C47" i="22" s="1"/>
  <c r="G40" i="26"/>
  <c r="C46" i="22" s="1"/>
  <c r="E79" i="26"/>
  <c r="E78" i="26"/>
  <c r="E77" i="26"/>
  <c r="E76" i="26"/>
  <c r="E75" i="26"/>
  <c r="E74" i="26"/>
  <c r="E73" i="26"/>
  <c r="E72" i="26"/>
  <c r="E71" i="26"/>
  <c r="E70" i="26"/>
  <c r="E69" i="26"/>
  <c r="E68" i="26"/>
  <c r="E67" i="26"/>
  <c r="E66" i="26"/>
  <c r="E65" i="26"/>
  <c r="E64" i="26"/>
  <c r="E63" i="26"/>
  <c r="E62" i="26"/>
  <c r="E61" i="26"/>
  <c r="E41" i="26"/>
  <c r="E42" i="26"/>
  <c r="E43" i="26"/>
  <c r="E44" i="26"/>
  <c r="G59" i="26"/>
  <c r="C65" i="22" s="1"/>
  <c r="E58" i="26"/>
  <c r="E59" i="26"/>
  <c r="E46" i="26"/>
  <c r="E47" i="26"/>
  <c r="E48" i="26"/>
  <c r="E49" i="26"/>
  <c r="E50" i="26"/>
  <c r="E51" i="26"/>
  <c r="E52" i="26"/>
  <c r="E53" i="26"/>
  <c r="E54" i="26"/>
  <c r="E55" i="26"/>
  <c r="E56" i="26"/>
  <c r="E57" i="26"/>
  <c r="E45" i="26"/>
  <c r="E2" i="26" l="1"/>
  <c r="G37" i="26" s="1"/>
  <c r="C42" i="22" s="1"/>
  <c r="G14" i="26" l="1"/>
  <c r="C17" i="22" s="1"/>
  <c r="G23" i="26"/>
  <c r="C27" i="22" s="1"/>
  <c r="G31" i="26"/>
  <c r="C35" i="22" s="1"/>
  <c r="G11" i="26"/>
  <c r="C13" i="22" s="1"/>
  <c r="G29" i="26"/>
  <c r="C33" i="22" s="1"/>
  <c r="G38" i="26"/>
  <c r="C43" i="22" s="1"/>
  <c r="G22" i="26"/>
  <c r="C26" i="22" s="1"/>
  <c r="G5" i="26"/>
  <c r="C5" i="22" s="1"/>
  <c r="G24" i="26"/>
  <c r="C28" i="22" s="1"/>
  <c r="G7" i="26"/>
  <c r="C8" i="22" s="1"/>
  <c r="G25" i="26"/>
  <c r="C29" i="22" s="1"/>
  <c r="G34" i="26"/>
  <c r="C39" i="22" s="1"/>
  <c r="G17" i="26"/>
  <c r="C20" i="22" s="1"/>
  <c r="G35" i="26"/>
  <c r="C40" i="22" s="1"/>
  <c r="G9" i="26"/>
  <c r="C11" i="22" s="1"/>
  <c r="G18" i="26"/>
  <c r="C22" i="22" s="1"/>
  <c r="G27" i="26"/>
  <c r="C31" i="22" s="1"/>
  <c r="G36" i="26"/>
  <c r="C41" i="22" s="1"/>
  <c r="G20" i="26"/>
  <c r="C24" i="22" s="1"/>
  <c r="G13" i="26"/>
  <c r="C16" i="22" s="1"/>
  <c r="G30" i="26"/>
  <c r="C34" i="22" s="1"/>
  <c r="G39" i="26"/>
  <c r="C44" i="22" s="1"/>
  <c r="G16" i="26"/>
  <c r="C19" i="22" s="1"/>
  <c r="G32" i="26"/>
  <c r="C37" i="22" s="1"/>
  <c r="G15" i="26"/>
  <c r="C18" i="22" s="1"/>
  <c r="G8" i="26"/>
  <c r="C10" i="22" s="1"/>
  <c r="G26" i="26"/>
  <c r="C30" i="22" s="1"/>
  <c r="G10" i="26"/>
  <c r="C12" i="22" s="1"/>
  <c r="G19" i="26"/>
  <c r="C23" i="22" s="1"/>
  <c r="G28" i="26"/>
  <c r="C32" i="22" s="1"/>
  <c r="N15" i="22"/>
  <c r="AG11" i="22" l="1"/>
  <c r="Y5" i="22"/>
  <c r="E88" i="22" l="1"/>
  <c r="E67" i="22"/>
  <c r="E46" i="22"/>
  <c r="X88" i="22" l="1"/>
  <c r="X67" i="22"/>
  <c r="X46" i="22"/>
  <c r="X37" i="22"/>
  <c r="X22" i="22"/>
  <c r="X15" i="22"/>
  <c r="X10" i="22"/>
  <c r="X7" i="22"/>
  <c r="X5" i="22"/>
  <c r="AG8" i="22" s="1"/>
  <c r="W88" i="22"/>
  <c r="W67" i="22"/>
  <c r="W46" i="22"/>
  <c r="W37" i="22"/>
  <c r="W22" i="22"/>
  <c r="W15" i="22"/>
  <c r="W10" i="22"/>
  <c r="W7" i="22"/>
  <c r="W5" i="22"/>
  <c r="AG7" i="22" s="1"/>
  <c r="E57" i="9" l="1"/>
  <c r="E55" i="9" l="1"/>
  <c r="E54" i="9"/>
  <c r="E53" i="9"/>
  <c r="E35" i="8" l="1"/>
  <c r="E6" i="19" l="1"/>
  <c r="E52" i="9" l="1"/>
  <c r="C143" i="9" l="1"/>
  <c r="C124" i="9"/>
  <c r="C125" i="9" s="1"/>
  <c r="C127" i="9"/>
  <c r="D96" i="9" l="1"/>
  <c r="N105" i="22" l="1"/>
  <c r="N101" i="22"/>
  <c r="N97" i="22"/>
  <c r="N93" i="22"/>
  <c r="N89" i="22"/>
  <c r="N84" i="22"/>
  <c r="N80" i="22"/>
  <c r="N76" i="22"/>
  <c r="N72" i="22"/>
  <c r="N68" i="22"/>
  <c r="N63" i="22"/>
  <c r="N59" i="22"/>
  <c r="N55" i="22"/>
  <c r="N51" i="22"/>
  <c r="N47" i="22"/>
  <c r="N42" i="22"/>
  <c r="N38" i="22"/>
  <c r="N33" i="22"/>
  <c r="N29" i="22"/>
  <c r="N25" i="22"/>
  <c r="N17" i="22"/>
  <c r="N104" i="22"/>
  <c r="N100" i="22"/>
  <c r="N96" i="22"/>
  <c r="N92" i="22"/>
  <c r="N88" i="22"/>
  <c r="N83" i="22"/>
  <c r="N79" i="22"/>
  <c r="N75" i="22"/>
  <c r="N71" i="22"/>
  <c r="N67" i="22"/>
  <c r="N62" i="22"/>
  <c r="N58" i="22"/>
  <c r="N54" i="22"/>
  <c r="N50" i="22"/>
  <c r="N46" i="22"/>
  <c r="N41" i="22"/>
  <c r="N37" i="22"/>
  <c r="N32" i="22"/>
  <c r="N28" i="22"/>
  <c r="N24" i="22"/>
  <c r="N20" i="22"/>
  <c r="N107" i="22"/>
  <c r="N103" i="22"/>
  <c r="N99" i="22"/>
  <c r="N95" i="22"/>
  <c r="N91" i="22"/>
  <c r="N86" i="22"/>
  <c r="N82" i="22"/>
  <c r="N78" i="22"/>
  <c r="N74" i="22"/>
  <c r="N70" i="22"/>
  <c r="N65" i="22"/>
  <c r="N61" i="22"/>
  <c r="N57" i="22"/>
  <c r="N53" i="22"/>
  <c r="N49" i="22"/>
  <c r="N44" i="22"/>
  <c r="N40" i="22"/>
  <c r="N35" i="22"/>
  <c r="N31" i="22"/>
  <c r="N27" i="22"/>
  <c r="N23" i="22"/>
  <c r="N19" i="22"/>
  <c r="N94" i="22"/>
  <c r="N77" i="22"/>
  <c r="N60" i="22"/>
  <c r="N43" i="22"/>
  <c r="N26" i="22"/>
  <c r="N16" i="22"/>
  <c r="N11" i="22"/>
  <c r="N5" i="22"/>
  <c r="N8" i="22"/>
  <c r="N64" i="22"/>
  <c r="N30" i="22"/>
  <c r="N18" i="22"/>
  <c r="N12" i="22"/>
  <c r="N106" i="22"/>
  <c r="N90" i="22"/>
  <c r="N73" i="22"/>
  <c r="N56" i="22"/>
  <c r="N39" i="22"/>
  <c r="N22" i="22"/>
  <c r="N10" i="22"/>
  <c r="N98" i="22"/>
  <c r="N48" i="22"/>
  <c r="N102" i="22"/>
  <c r="N85" i="22"/>
  <c r="N69" i="22"/>
  <c r="N52" i="22"/>
  <c r="N34" i="22"/>
  <c r="N13" i="22"/>
  <c r="N81" i="22"/>
  <c r="N7" i="22"/>
  <c r="C109" i="9"/>
  <c r="C107" i="9"/>
  <c r="C69" i="8" l="1"/>
  <c r="C134" i="9" s="1"/>
  <c r="C116" i="9" l="1"/>
  <c r="C118" i="9" s="1"/>
  <c r="I1" i="9"/>
  <c r="H1" i="9"/>
  <c r="D163" i="9" l="1"/>
  <c r="E19" i="9"/>
  <c r="Z46" i="22" l="1"/>
  <c r="Z10" i="22"/>
  <c r="Z37" i="22"/>
  <c r="Z7" i="22"/>
  <c r="Z88" i="22"/>
  <c r="Z22" i="22"/>
  <c r="Z5" i="22"/>
  <c r="Z67" i="22"/>
  <c r="Z15" i="22"/>
  <c r="H183" i="9"/>
  <c r="B3" i="9"/>
  <c r="B2" i="9"/>
  <c r="B1" i="9"/>
  <c r="D165" i="9" l="1"/>
  <c r="E2" i="9"/>
  <c r="I2" i="9"/>
  <c r="E3" i="9"/>
  <c r="I3" i="9"/>
  <c r="D167" i="9" l="1"/>
  <c r="D166" i="9"/>
  <c r="D28" i="9"/>
  <c r="E27" i="9" s="1"/>
  <c r="D27" i="9"/>
  <c r="G88" i="22" l="1"/>
  <c r="G67" i="22"/>
  <c r="G46" i="22"/>
  <c r="K88" i="22"/>
  <c r="K67" i="22"/>
  <c r="K7" i="22"/>
  <c r="K15" i="22"/>
  <c r="G7" i="22"/>
  <c r="G5" i="22"/>
  <c r="G22" i="22"/>
  <c r="K46" i="22"/>
  <c r="K5" i="22"/>
  <c r="G15" i="22"/>
  <c r="G10" i="22"/>
  <c r="K37" i="22"/>
  <c r="G37" i="22"/>
  <c r="K10" i="22"/>
  <c r="K22" i="22"/>
  <c r="D97" i="9"/>
  <c r="C68" i="8" l="1"/>
  <c r="AG5" i="22" l="1"/>
  <c r="U10" i="22"/>
  <c r="U46" i="22"/>
  <c r="U22" i="22"/>
  <c r="U7" i="22"/>
  <c r="U15" i="22"/>
  <c r="U88" i="22"/>
  <c r="U5" i="22"/>
  <c r="U37" i="22"/>
  <c r="U67" i="22"/>
  <c r="C74" i="9"/>
  <c r="F78" i="9" s="1"/>
  <c r="E61" i="9"/>
  <c r="E59" i="9"/>
  <c r="B46" i="9"/>
  <c r="B45" i="9"/>
  <c r="B44" i="9"/>
  <c r="H67" i="22" l="1"/>
  <c r="H88" i="22"/>
  <c r="C129" i="9"/>
  <c r="C111" i="9"/>
  <c r="E24" i="9" l="1"/>
  <c r="E20" i="9"/>
  <c r="D164" i="9" l="1"/>
  <c r="B157" i="9"/>
  <c r="B156" i="9"/>
  <c r="C25" i="9"/>
  <c r="C49" i="9"/>
  <c r="C48" i="9"/>
  <c r="B48" i="10"/>
  <c r="C32" i="9"/>
  <c r="E35" i="9" s="1"/>
  <c r="B38" i="9"/>
  <c r="B41" i="9" s="1"/>
  <c r="B37" i="9"/>
  <c r="E21" i="9"/>
  <c r="E22" i="9" s="1"/>
  <c r="E50" i="9"/>
  <c r="I46" i="22" l="1"/>
  <c r="I15" i="22"/>
  <c r="I10" i="22"/>
  <c r="I37" i="22"/>
  <c r="I67" i="22"/>
  <c r="J67" i="22" s="1"/>
  <c r="I22" i="22"/>
  <c r="I88" i="22"/>
  <c r="J88" i="22" s="1"/>
  <c r="I5" i="22"/>
  <c r="I7" i="22"/>
  <c r="C110" i="9"/>
  <c r="C113" i="9" s="1"/>
  <c r="C117" i="9" s="1"/>
  <c r="C121" i="9" s="1"/>
  <c r="C128" i="9"/>
  <c r="C131" i="9" s="1"/>
  <c r="C137" i="9" s="1"/>
  <c r="D84" i="9"/>
  <c r="D26" i="9"/>
  <c r="P11" i="22" s="1"/>
  <c r="B40" i="9"/>
  <c r="B39" i="9"/>
  <c r="B20" i="10"/>
  <c r="B21" i="10" s="1"/>
  <c r="E33" i="9"/>
  <c r="F76" i="9" s="1"/>
  <c r="E34" i="9"/>
  <c r="F69" i="9" s="1"/>
  <c r="P82" i="22" l="1"/>
  <c r="P107" i="22"/>
  <c r="P55" i="22"/>
  <c r="P13" i="22"/>
  <c r="P32" i="22"/>
  <c r="P16" i="22"/>
  <c r="P86" i="22"/>
  <c r="P92" i="22"/>
  <c r="P91" i="22"/>
  <c r="P28" i="22"/>
  <c r="P52" i="22"/>
  <c r="P53" i="22"/>
  <c r="P63" i="22"/>
  <c r="P95" i="22"/>
  <c r="P104" i="22"/>
  <c r="P73" i="22"/>
  <c r="P33" i="22"/>
  <c r="P56" i="22"/>
  <c r="P88" i="22"/>
  <c r="P47" i="22"/>
  <c r="P69" i="22"/>
  <c r="P70" i="22"/>
  <c r="P30" i="22"/>
  <c r="P61" i="22"/>
  <c r="P75" i="22"/>
  <c r="P15" i="22"/>
  <c r="P42" i="22"/>
  <c r="P54" i="22"/>
  <c r="P57" i="22"/>
  <c r="P58" i="22"/>
  <c r="P77" i="22"/>
  <c r="P59" i="22"/>
  <c r="P79" i="22"/>
  <c r="P105" i="22"/>
  <c r="P71" i="22"/>
  <c r="P103" i="22"/>
  <c r="P74" i="22"/>
  <c r="P64" i="22"/>
  <c r="P18" i="22"/>
  <c r="P23" i="22"/>
  <c r="P22" i="22"/>
  <c r="P43" i="22"/>
  <c r="P20" i="22"/>
  <c r="P8" i="22"/>
  <c r="P29" i="22"/>
  <c r="P34" i="22"/>
  <c r="P48" i="22"/>
  <c r="O19" i="22"/>
  <c r="O62" i="22"/>
  <c r="O42" i="22"/>
  <c r="O7" i="22"/>
  <c r="O90" i="22"/>
  <c r="O23" i="22"/>
  <c r="O29" i="22"/>
  <c r="O63" i="22"/>
  <c r="O73" i="22"/>
  <c r="O39" i="22"/>
  <c r="O16" i="22"/>
  <c r="O78" i="22"/>
  <c r="O51" i="22"/>
  <c r="O15" i="22"/>
  <c r="O86" i="22"/>
  <c r="O76" i="22"/>
  <c r="O10" i="22"/>
  <c r="O26" i="22"/>
  <c r="O49" i="22"/>
  <c r="O41" i="22"/>
  <c r="O75" i="22"/>
  <c r="O17" i="22"/>
  <c r="O55" i="22"/>
  <c r="O28" i="22"/>
  <c r="O96" i="22"/>
  <c r="O48" i="22"/>
  <c r="O47" i="22"/>
  <c r="O25" i="22"/>
  <c r="O77" i="22"/>
  <c r="O95" i="22"/>
  <c r="O33" i="22"/>
  <c r="O34" i="22"/>
  <c r="O12" i="22"/>
  <c r="O58" i="22"/>
  <c r="O38" i="22"/>
  <c r="O93" i="22"/>
  <c r="O57" i="22"/>
  <c r="O32" i="22"/>
  <c r="O100" i="22"/>
  <c r="O97" i="22"/>
  <c r="O98" i="22"/>
  <c r="O27" i="22"/>
  <c r="O20" i="22"/>
  <c r="O88" i="22"/>
  <c r="O84" i="22"/>
  <c r="O79" i="22"/>
  <c r="O8" i="22"/>
  <c r="O82" i="22"/>
  <c r="O89" i="22"/>
  <c r="O102" i="22"/>
  <c r="O70" i="22"/>
  <c r="O52" i="22"/>
  <c r="O30" i="22"/>
  <c r="O40" i="22"/>
  <c r="O74" i="22"/>
  <c r="O107" i="22"/>
  <c r="O50" i="22"/>
  <c r="O83" i="22"/>
  <c r="O80" i="22"/>
  <c r="O103" i="22"/>
  <c r="O69" i="22"/>
  <c r="O44" i="22"/>
  <c r="O37" i="22"/>
  <c r="O71" i="22"/>
  <c r="O104" i="22"/>
  <c r="O101" i="22"/>
  <c r="O43" i="22"/>
  <c r="O46" i="22"/>
  <c r="O13" i="22"/>
  <c r="O56" i="22"/>
  <c r="O65" i="22"/>
  <c r="O99" i="22"/>
  <c r="O105" i="22"/>
  <c r="O18" i="22"/>
  <c r="O59" i="22"/>
  <c r="O11" i="22"/>
  <c r="O5" i="22"/>
  <c r="O106" i="22"/>
  <c r="O61" i="22"/>
  <c r="O68" i="22"/>
  <c r="O53" i="22"/>
  <c r="O85" i="22"/>
  <c r="O94" i="22"/>
  <c r="O24" i="22"/>
  <c r="O92" i="22"/>
  <c r="O72" i="22"/>
  <c r="O22" i="22"/>
  <c r="O60" i="22"/>
  <c r="O91" i="22"/>
  <c r="O67" i="22"/>
  <c r="O35" i="22"/>
  <c r="O81" i="22"/>
  <c r="O64" i="22"/>
  <c r="O54" i="22"/>
  <c r="O31" i="22"/>
  <c r="P41" i="22"/>
  <c r="P51" i="22"/>
  <c r="P62" i="22"/>
  <c r="P97" i="22"/>
  <c r="P72" i="22"/>
  <c r="P94" i="22"/>
  <c r="P106" i="22"/>
  <c r="P96" i="22"/>
  <c r="P98" i="22"/>
  <c r="P99" i="22"/>
  <c r="P37" i="22"/>
  <c r="P83" i="22"/>
  <c r="P102" i="22"/>
  <c r="P46" i="22"/>
  <c r="P80" i="22"/>
  <c r="P85" i="22"/>
  <c r="P93" i="22"/>
  <c r="P35" i="22"/>
  <c r="P65" i="22"/>
  <c r="P84" i="22"/>
  <c r="P90" i="22"/>
  <c r="P7" i="22"/>
  <c r="P39" i="22"/>
  <c r="P49" i="22"/>
  <c r="P10" i="22"/>
  <c r="P78" i="22"/>
  <c r="P19" i="22"/>
  <c r="P100" i="22"/>
  <c r="P38" i="22"/>
  <c r="P68" i="22"/>
  <c r="P5" i="22"/>
  <c r="P17" i="22"/>
  <c r="P67" i="22"/>
  <c r="P101" i="22"/>
  <c r="P44" i="22"/>
  <c r="P50" i="22"/>
  <c r="P40" i="22"/>
  <c r="P25" i="22"/>
  <c r="P26" i="22"/>
  <c r="P60" i="22"/>
  <c r="P27" i="22"/>
  <c r="P12" i="22"/>
  <c r="P76" i="22"/>
  <c r="P81" i="22"/>
  <c r="P89" i="22"/>
  <c r="P31" i="22"/>
  <c r="P24" i="22"/>
  <c r="C136" i="9"/>
  <c r="C135" i="9"/>
  <c r="C140" i="9" s="1"/>
  <c r="D83" i="9"/>
  <c r="C86" i="9" s="1"/>
  <c r="C161" i="9"/>
  <c r="B28" i="10"/>
  <c r="B24" i="10"/>
  <c r="B27" i="10"/>
  <c r="B23" i="10"/>
  <c r="B17" i="10"/>
  <c r="B42" i="9" s="1"/>
  <c r="H187" i="9" s="1"/>
  <c r="B26" i="10"/>
  <c r="B22" i="10"/>
  <c r="B25" i="10"/>
  <c r="C4" i="10"/>
  <c r="C69" i="9"/>
  <c r="C71" i="9" s="1"/>
  <c r="F77" i="9" s="1"/>
  <c r="D98" i="9"/>
  <c r="C5" i="10"/>
  <c r="C3" i="10"/>
  <c r="C2" i="10"/>
  <c r="R104" i="22" l="1"/>
  <c r="AB104" i="22" s="1"/>
  <c r="R100" i="22"/>
  <c r="AB100" i="22" s="1"/>
  <c r="R96" i="22"/>
  <c r="AB96" i="22" s="1"/>
  <c r="R92" i="22"/>
  <c r="AB92" i="22" s="1"/>
  <c r="R88" i="22"/>
  <c r="AB88" i="22" s="1"/>
  <c r="R83" i="22"/>
  <c r="AB83" i="22" s="1"/>
  <c r="R79" i="22"/>
  <c r="AB79" i="22" s="1"/>
  <c r="R75" i="22"/>
  <c r="AB75" i="22" s="1"/>
  <c r="R71" i="22"/>
  <c r="R67" i="22"/>
  <c r="AB67" i="22" s="1"/>
  <c r="R62" i="22"/>
  <c r="AB62" i="22" s="1"/>
  <c r="R58" i="22"/>
  <c r="AB58" i="22" s="1"/>
  <c r="R54" i="22"/>
  <c r="AB54" i="22" s="1"/>
  <c r="R50" i="22"/>
  <c r="AB50" i="22" s="1"/>
  <c r="R46" i="22"/>
  <c r="AB46" i="22" s="1"/>
  <c r="R41" i="22"/>
  <c r="AB41" i="22" s="1"/>
  <c r="R37" i="22"/>
  <c r="AB37" i="22" s="1"/>
  <c r="R32" i="22"/>
  <c r="AB32" i="22" s="1"/>
  <c r="R28" i="22"/>
  <c r="R24" i="22"/>
  <c r="AB24" i="22" s="1"/>
  <c r="R19" i="22"/>
  <c r="AB19" i="22" s="1"/>
  <c r="R15" i="22"/>
  <c r="AB15" i="22" s="1"/>
  <c r="R10" i="22"/>
  <c r="AB10" i="22" s="1"/>
  <c r="R107" i="22"/>
  <c r="AB107" i="22" s="1"/>
  <c r="R103" i="22"/>
  <c r="AB103" i="22" s="1"/>
  <c r="R99" i="22"/>
  <c r="AB99" i="22" s="1"/>
  <c r="R95" i="22"/>
  <c r="AB95" i="22" s="1"/>
  <c r="R91" i="22"/>
  <c r="AB91" i="22" s="1"/>
  <c r="R86" i="22"/>
  <c r="AB86" i="22" s="1"/>
  <c r="R82" i="22"/>
  <c r="AB82" i="22" s="1"/>
  <c r="R78" i="22"/>
  <c r="AB78" i="22" s="1"/>
  <c r="R74" i="22"/>
  <c r="AB74" i="22" s="1"/>
  <c r="R70" i="22"/>
  <c r="R65" i="22"/>
  <c r="AB65" i="22" s="1"/>
  <c r="R61" i="22"/>
  <c r="AB61" i="22" s="1"/>
  <c r="R57" i="22"/>
  <c r="AB57" i="22" s="1"/>
  <c r="R53" i="22"/>
  <c r="AB53" i="22" s="1"/>
  <c r="R49" i="22"/>
  <c r="AB49" i="22" s="1"/>
  <c r="R44" i="22"/>
  <c r="AB44" i="22" s="1"/>
  <c r="R40" i="22"/>
  <c r="AB40" i="22" s="1"/>
  <c r="R35" i="22"/>
  <c r="AB35" i="22" s="1"/>
  <c r="R31" i="22"/>
  <c r="AB31" i="22" s="1"/>
  <c r="R27" i="22"/>
  <c r="AB27" i="22" s="1"/>
  <c r="R23" i="22"/>
  <c r="AB23" i="22" s="1"/>
  <c r="R18" i="22"/>
  <c r="AB18" i="22" s="1"/>
  <c r="R13" i="22"/>
  <c r="AB13" i="22" s="1"/>
  <c r="R8" i="22"/>
  <c r="AB8" i="22" s="1"/>
  <c r="R106" i="22"/>
  <c r="AB106" i="22" s="1"/>
  <c r="R102" i="22"/>
  <c r="AB102" i="22" s="1"/>
  <c r="R98" i="22"/>
  <c r="AB98" i="22" s="1"/>
  <c r="R94" i="22"/>
  <c r="AB94" i="22" s="1"/>
  <c r="R90" i="22"/>
  <c r="AB90" i="22" s="1"/>
  <c r="R85" i="22"/>
  <c r="AB85" i="22" s="1"/>
  <c r="R81" i="22"/>
  <c r="AB81" i="22" s="1"/>
  <c r="R77" i="22"/>
  <c r="AB77" i="22" s="1"/>
  <c r="R73" i="22"/>
  <c r="AB73" i="22" s="1"/>
  <c r="R69" i="22"/>
  <c r="R64" i="22"/>
  <c r="AB64" i="22" s="1"/>
  <c r="R60" i="22"/>
  <c r="AB60" i="22" s="1"/>
  <c r="R56" i="22"/>
  <c r="AB56" i="22" s="1"/>
  <c r="R52" i="22"/>
  <c r="AB52" i="22" s="1"/>
  <c r="R48" i="22"/>
  <c r="AB48" i="22" s="1"/>
  <c r="R43" i="22"/>
  <c r="AB43" i="22" s="1"/>
  <c r="R39" i="22"/>
  <c r="AB39" i="22" s="1"/>
  <c r="R34" i="22"/>
  <c r="AB34" i="22" s="1"/>
  <c r="R30" i="22"/>
  <c r="AB30" i="22" s="1"/>
  <c r="R26" i="22"/>
  <c r="AB26" i="22" s="1"/>
  <c r="R22" i="22"/>
  <c r="R17" i="22"/>
  <c r="AB17" i="22" s="1"/>
  <c r="R12" i="22"/>
  <c r="AB12" i="22" s="1"/>
  <c r="R7" i="22"/>
  <c r="AB7" i="22" s="1"/>
  <c r="R105" i="22"/>
  <c r="AB105" i="22" s="1"/>
  <c r="R89" i="22"/>
  <c r="AB89" i="22" s="1"/>
  <c r="R72" i="22"/>
  <c r="AB72" i="22" s="1"/>
  <c r="R55" i="22"/>
  <c r="AB55" i="22" s="1"/>
  <c r="R38" i="22"/>
  <c r="AB38" i="22" s="1"/>
  <c r="R20" i="22"/>
  <c r="AB20" i="22" s="1"/>
  <c r="R93" i="22"/>
  <c r="AB93" i="22" s="1"/>
  <c r="R42" i="22"/>
  <c r="AB42" i="22" s="1"/>
  <c r="R25" i="22"/>
  <c r="AB25" i="22" s="1"/>
  <c r="R101" i="22"/>
  <c r="AB101" i="22" s="1"/>
  <c r="R84" i="22"/>
  <c r="AB84" i="22" s="1"/>
  <c r="R68" i="22"/>
  <c r="AB68" i="22" s="1"/>
  <c r="R51" i="22"/>
  <c r="AB51" i="22" s="1"/>
  <c r="R33" i="22"/>
  <c r="R16" i="22"/>
  <c r="AB16" i="22" s="1"/>
  <c r="R76" i="22"/>
  <c r="AB76" i="22" s="1"/>
  <c r="R5" i="22"/>
  <c r="AG10" i="22" s="1"/>
  <c r="AG13" i="22" s="1"/>
  <c r="R97" i="22"/>
  <c r="AB97" i="22" s="1"/>
  <c r="R80" i="22"/>
  <c r="AB80" i="22" s="1"/>
  <c r="R63" i="22"/>
  <c r="AB63" i="22" s="1"/>
  <c r="R47" i="22"/>
  <c r="AB47" i="22" s="1"/>
  <c r="R29" i="22"/>
  <c r="R11" i="22"/>
  <c r="AB11" i="22" s="1"/>
  <c r="R59" i="22"/>
  <c r="AB59" i="22" s="1"/>
  <c r="F37" i="22"/>
  <c r="F22" i="22"/>
  <c r="F15" i="22"/>
  <c r="F10" i="22"/>
  <c r="F5" i="22"/>
  <c r="F7" i="22"/>
  <c r="L97" i="22"/>
  <c r="M97" i="22" s="1"/>
  <c r="Q97" i="22" s="1"/>
  <c r="L80" i="22"/>
  <c r="M80" i="22" s="1"/>
  <c r="Q80" i="22" s="1"/>
  <c r="L63" i="22"/>
  <c r="L47" i="22"/>
  <c r="L29" i="22"/>
  <c r="L100" i="22"/>
  <c r="M100" i="22" s="1"/>
  <c r="Q100" i="22" s="1"/>
  <c r="L83" i="22"/>
  <c r="M83" i="22" s="1"/>
  <c r="Q83" i="22" s="1"/>
  <c r="L67" i="22"/>
  <c r="M67" i="22" s="1"/>
  <c r="Q67" i="22" s="1"/>
  <c r="L50" i="22"/>
  <c r="L32" i="22"/>
  <c r="L15" i="22"/>
  <c r="L10" i="22"/>
  <c r="L95" i="22"/>
  <c r="M95" i="22" s="1"/>
  <c r="Q95" i="22" s="1"/>
  <c r="L78" i="22"/>
  <c r="M78" i="22" s="1"/>
  <c r="Q78" i="22" s="1"/>
  <c r="L61" i="22"/>
  <c r="L44" i="22"/>
  <c r="L27" i="22"/>
  <c r="L85" i="22"/>
  <c r="M85" i="22" s="1"/>
  <c r="Q85" i="22" s="1"/>
  <c r="L17" i="22"/>
  <c r="L81" i="22"/>
  <c r="M81" i="22" s="1"/>
  <c r="Q81" i="22" s="1"/>
  <c r="L5" i="22"/>
  <c r="L11" i="22"/>
  <c r="L43" i="22"/>
  <c r="L39" i="22"/>
  <c r="L84" i="22"/>
  <c r="M84" i="22" s="1"/>
  <c r="Q84" i="22" s="1"/>
  <c r="L33" i="22"/>
  <c r="L88" i="22"/>
  <c r="M88" i="22" s="1"/>
  <c r="Q88" i="22" s="1"/>
  <c r="L37" i="22"/>
  <c r="L99" i="22"/>
  <c r="M99" i="22" s="1"/>
  <c r="Q99" i="22" s="1"/>
  <c r="L49" i="22"/>
  <c r="L34" i="22"/>
  <c r="L12" i="22"/>
  <c r="L93" i="22"/>
  <c r="M93" i="22" s="1"/>
  <c r="Q93" i="22" s="1"/>
  <c r="L76" i="22"/>
  <c r="M76" i="22" s="1"/>
  <c r="Q76" i="22" s="1"/>
  <c r="L59" i="22"/>
  <c r="L42" i="22"/>
  <c r="L25" i="22"/>
  <c r="L96" i="22"/>
  <c r="M96" i="22" s="1"/>
  <c r="Q96" i="22" s="1"/>
  <c r="L79" i="22"/>
  <c r="M79" i="22" s="1"/>
  <c r="Q79" i="22" s="1"/>
  <c r="L62" i="22"/>
  <c r="L46" i="22"/>
  <c r="L28" i="22"/>
  <c r="L107" i="22"/>
  <c r="M107" i="22" s="1"/>
  <c r="Q107" i="22" s="1"/>
  <c r="L91" i="22"/>
  <c r="M91" i="22" s="1"/>
  <c r="Q91" i="22" s="1"/>
  <c r="L74" i="22"/>
  <c r="M74" i="22" s="1"/>
  <c r="Q74" i="22" s="1"/>
  <c r="L57" i="22"/>
  <c r="L40" i="22"/>
  <c r="L23" i="22"/>
  <c r="L69" i="22"/>
  <c r="M69" i="22" s="1"/>
  <c r="Q69" i="22" s="1"/>
  <c r="L73" i="22"/>
  <c r="M73" i="22" s="1"/>
  <c r="Q73" i="22" s="1"/>
  <c r="L64" i="22"/>
  <c r="L90" i="22"/>
  <c r="M90" i="22" s="1"/>
  <c r="Q90" i="22" s="1"/>
  <c r="L94" i="22"/>
  <c r="M94" i="22" s="1"/>
  <c r="Q94" i="22" s="1"/>
  <c r="L26" i="22"/>
  <c r="L51" i="22"/>
  <c r="L104" i="22"/>
  <c r="M104" i="22" s="1"/>
  <c r="Q104" i="22" s="1"/>
  <c r="L54" i="22"/>
  <c r="L65" i="22"/>
  <c r="L102" i="22"/>
  <c r="M102" i="22" s="1"/>
  <c r="Q102" i="22" s="1"/>
  <c r="L30" i="22"/>
  <c r="L106" i="22"/>
  <c r="M106" i="22" s="1"/>
  <c r="Q106" i="22" s="1"/>
  <c r="L105" i="22"/>
  <c r="M105" i="22" s="1"/>
  <c r="Q105" i="22" s="1"/>
  <c r="L89" i="22"/>
  <c r="M89" i="22" s="1"/>
  <c r="Q89" i="22" s="1"/>
  <c r="L72" i="22"/>
  <c r="M72" i="22" s="1"/>
  <c r="Q72" i="22" s="1"/>
  <c r="L55" i="22"/>
  <c r="L38" i="22"/>
  <c r="L20" i="22"/>
  <c r="L13" i="22"/>
  <c r="L92" i="22"/>
  <c r="M92" i="22" s="1"/>
  <c r="Q92" i="22" s="1"/>
  <c r="L75" i="22"/>
  <c r="M75" i="22" s="1"/>
  <c r="Q75" i="22" s="1"/>
  <c r="L58" i="22"/>
  <c r="L41" i="22"/>
  <c r="L24" i="22"/>
  <c r="L103" i="22"/>
  <c r="M103" i="22" s="1"/>
  <c r="Q103" i="22" s="1"/>
  <c r="L86" i="22"/>
  <c r="M86" i="22" s="1"/>
  <c r="Q86" i="22" s="1"/>
  <c r="L70" i="22"/>
  <c r="M70" i="22" s="1"/>
  <c r="Q70" i="22" s="1"/>
  <c r="L53" i="22"/>
  <c r="L35" i="22"/>
  <c r="L18" i="22"/>
  <c r="L52" i="22"/>
  <c r="L22" i="22"/>
  <c r="L48" i="22"/>
  <c r="L56" i="22"/>
  <c r="L77" i="22"/>
  <c r="M77" i="22" s="1"/>
  <c r="Q77" i="22" s="1"/>
  <c r="L101" i="22"/>
  <c r="M101" i="22" s="1"/>
  <c r="Q101" i="22" s="1"/>
  <c r="L68" i="22"/>
  <c r="M68" i="22" s="1"/>
  <c r="Q68" i="22" s="1"/>
  <c r="L16" i="22"/>
  <c r="L71" i="22"/>
  <c r="M71" i="22" s="1"/>
  <c r="Q71" i="22" s="1"/>
  <c r="L19" i="22"/>
  <c r="L82" i="22"/>
  <c r="M82" i="22" s="1"/>
  <c r="Q82" i="22" s="1"/>
  <c r="L31" i="22"/>
  <c r="L98" i="22"/>
  <c r="M98" i="22" s="1"/>
  <c r="Q98" i="22" s="1"/>
  <c r="L60" i="22"/>
  <c r="V67" i="22"/>
  <c r="V15" i="22"/>
  <c r="V46" i="22"/>
  <c r="V10" i="22"/>
  <c r="V37" i="22"/>
  <c r="V7" i="22"/>
  <c r="V88" i="22"/>
  <c r="V22" i="22"/>
  <c r="V5" i="22"/>
  <c r="AG6" i="22" s="1"/>
  <c r="AB71" i="22"/>
  <c r="AB29" i="22"/>
  <c r="AB33" i="22"/>
  <c r="AB69" i="22"/>
  <c r="AB28" i="22"/>
  <c r="AB70" i="22"/>
  <c r="D69" i="9"/>
  <c r="D41" i="9"/>
  <c r="C6" i="10"/>
  <c r="E51" i="9" s="1"/>
  <c r="C80" i="9"/>
  <c r="AB22" i="22" l="1"/>
  <c r="H5" i="22"/>
  <c r="H37" i="22"/>
  <c r="AB5" i="22"/>
  <c r="H181" i="9" s="1"/>
  <c r="H10" i="22"/>
  <c r="H15" i="22"/>
  <c r="H7" i="22"/>
  <c r="H22" i="22"/>
  <c r="T37" i="22"/>
  <c r="T7" i="22"/>
  <c r="T88" i="22"/>
  <c r="AA103" i="22" s="1"/>
  <c r="AC103" i="22" s="1"/>
  <c r="AD103" i="22" s="1"/>
  <c r="T22" i="22"/>
  <c r="T5" i="22"/>
  <c r="AG4" i="22" s="1"/>
  <c r="T67" i="22"/>
  <c r="AA69" i="22" s="1"/>
  <c r="AC69" i="22" s="1"/>
  <c r="AD69" i="22" s="1"/>
  <c r="T15" i="22"/>
  <c r="T46" i="22"/>
  <c r="T10" i="22"/>
  <c r="F52" i="9"/>
  <c r="F51" i="9"/>
  <c r="AA99" i="22" l="1"/>
  <c r="AC99" i="22" s="1"/>
  <c r="AD99" i="22" s="1"/>
  <c r="J7" i="22"/>
  <c r="J37" i="22"/>
  <c r="J22" i="22"/>
  <c r="J10" i="22"/>
  <c r="J15" i="22"/>
  <c r="J5" i="22"/>
  <c r="AA98" i="22"/>
  <c r="AC98" i="22" s="1"/>
  <c r="AD98" i="22" s="1"/>
  <c r="AA91" i="22"/>
  <c r="AC91" i="22" s="1"/>
  <c r="AD91" i="22" s="1"/>
  <c r="AA97" i="22"/>
  <c r="AC97" i="22" s="1"/>
  <c r="AD97" i="22" s="1"/>
  <c r="AA93" i="22"/>
  <c r="AC93" i="22" s="1"/>
  <c r="AD93" i="22" s="1"/>
  <c r="AA101" i="22"/>
  <c r="AC101" i="22" s="1"/>
  <c r="AD101" i="22" s="1"/>
  <c r="AA104" i="22"/>
  <c r="AC104" i="22" s="1"/>
  <c r="AD104" i="22" s="1"/>
  <c r="AA95" i="22"/>
  <c r="AC95" i="22" s="1"/>
  <c r="AD95" i="22" s="1"/>
  <c r="AA74" i="22"/>
  <c r="AC74" i="22" s="1"/>
  <c r="AD74" i="22" s="1"/>
  <c r="AA106" i="22"/>
  <c r="AC106" i="22" s="1"/>
  <c r="AD106" i="22" s="1"/>
  <c r="AA67" i="22"/>
  <c r="AC67" i="22" s="1"/>
  <c r="AD67" i="22" s="1"/>
  <c r="AA71" i="22"/>
  <c r="AC71" i="22" s="1"/>
  <c r="AD71" i="22" s="1"/>
  <c r="AA94" i="22"/>
  <c r="AC94" i="22" s="1"/>
  <c r="AD94" i="22" s="1"/>
  <c r="AA92" i="22"/>
  <c r="AC92" i="22" s="1"/>
  <c r="AD92" i="22" s="1"/>
  <c r="AA107" i="22"/>
  <c r="AC107" i="22" s="1"/>
  <c r="AD107" i="22" s="1"/>
  <c r="AA79" i="22"/>
  <c r="AC79" i="22" s="1"/>
  <c r="AD79" i="22" s="1"/>
  <c r="AA68" i="22"/>
  <c r="AC68" i="22" s="1"/>
  <c r="AD68" i="22" s="1"/>
  <c r="AA70" i="22"/>
  <c r="AC70" i="22" s="1"/>
  <c r="AD70" i="22" s="1"/>
  <c r="AA84" i="22"/>
  <c r="AC84" i="22" s="1"/>
  <c r="AD84" i="22" s="1"/>
  <c r="AA100" i="22"/>
  <c r="AC100" i="22" s="1"/>
  <c r="AD100" i="22" s="1"/>
  <c r="AA76" i="22"/>
  <c r="AC76" i="22" s="1"/>
  <c r="AD76" i="22" s="1"/>
  <c r="AA73" i="22"/>
  <c r="AC73" i="22" s="1"/>
  <c r="AD73" i="22" s="1"/>
  <c r="AA75" i="22"/>
  <c r="AC75" i="22" s="1"/>
  <c r="AD75" i="22" s="1"/>
  <c r="AA82" i="22"/>
  <c r="AC82" i="22" s="1"/>
  <c r="AD82" i="22" s="1"/>
  <c r="AA102" i="22"/>
  <c r="AC102" i="22" s="1"/>
  <c r="AD102" i="22" s="1"/>
  <c r="AA89" i="22"/>
  <c r="AC89" i="22" s="1"/>
  <c r="AD89" i="22" s="1"/>
  <c r="AA78" i="22"/>
  <c r="AC78" i="22" s="1"/>
  <c r="AD78" i="22" s="1"/>
  <c r="AA96" i="22"/>
  <c r="AC96" i="22" s="1"/>
  <c r="AD96" i="22" s="1"/>
  <c r="AA83" i="22"/>
  <c r="AC83" i="22" s="1"/>
  <c r="AD83" i="22" s="1"/>
  <c r="AA80" i="22"/>
  <c r="AC80" i="22" s="1"/>
  <c r="AD80" i="22" s="1"/>
  <c r="AA81" i="22"/>
  <c r="AC81" i="22" s="1"/>
  <c r="AD81" i="22" s="1"/>
  <c r="AA72" i="22"/>
  <c r="AC72" i="22" s="1"/>
  <c r="AD72" i="22" s="1"/>
  <c r="AA77" i="22"/>
  <c r="AC77" i="22" s="1"/>
  <c r="AD77" i="22" s="1"/>
  <c r="AA90" i="22"/>
  <c r="AC90" i="22" s="1"/>
  <c r="AD90" i="22" s="1"/>
  <c r="AA88" i="22"/>
  <c r="AC88" i="22" s="1"/>
  <c r="AD88" i="22" s="1"/>
  <c r="AA86" i="22"/>
  <c r="AC86" i="22" s="1"/>
  <c r="AD86" i="22" s="1"/>
  <c r="AA85" i="22"/>
  <c r="AC85" i="22" s="1"/>
  <c r="AD85" i="22" s="1"/>
  <c r="AA105" i="22"/>
  <c r="AC105" i="22" s="1"/>
  <c r="AD105" i="22" s="1"/>
  <c r="M13" i="22" l="1"/>
  <c r="Q13" i="22" s="1"/>
  <c r="AA13" i="22" s="1"/>
  <c r="AC13" i="22" s="1"/>
  <c r="AD13" i="22" s="1"/>
  <c r="M11" i="22"/>
  <c r="Q11" i="22" s="1"/>
  <c r="AA11" i="22" s="1"/>
  <c r="M12" i="22"/>
  <c r="Q12" i="22" s="1"/>
  <c r="AA12" i="22" s="1"/>
  <c r="AC12" i="22" s="1"/>
  <c r="AD12" i="22" s="1"/>
  <c r="M10" i="22"/>
  <c r="M41" i="22"/>
  <c r="Q41" i="22" s="1"/>
  <c r="AA41" i="22" s="1"/>
  <c r="AC41" i="22" s="1"/>
  <c r="AD41" i="22" s="1"/>
  <c r="M39" i="22"/>
  <c r="Q39" i="22" s="1"/>
  <c r="AA39" i="22" s="1"/>
  <c r="AC39" i="22" s="1"/>
  <c r="AD39" i="22" s="1"/>
  <c r="M40" i="22"/>
  <c r="Q40" i="22" s="1"/>
  <c r="AA40" i="22" s="1"/>
  <c r="AC40" i="22" s="1"/>
  <c r="AD40" i="22" s="1"/>
  <c r="M42" i="22"/>
  <c r="Q42" i="22" s="1"/>
  <c r="AA42" i="22" s="1"/>
  <c r="AC42" i="22" s="1"/>
  <c r="AD42" i="22" s="1"/>
  <c r="M44" i="22"/>
  <c r="Q44" i="22" s="1"/>
  <c r="AA44" i="22" s="1"/>
  <c r="M43" i="22"/>
  <c r="Q43" i="22" s="1"/>
  <c r="AA43" i="22" s="1"/>
  <c r="AC43" i="22" s="1"/>
  <c r="AD43" i="22" s="1"/>
  <c r="M38" i="22"/>
  <c r="Q38" i="22" s="1"/>
  <c r="AA38" i="22" s="1"/>
  <c r="M37" i="22"/>
  <c r="M5" i="22"/>
  <c r="M17" i="22"/>
  <c r="Q17" i="22" s="1"/>
  <c r="AA17" i="22" s="1"/>
  <c r="AC17" i="22" s="1"/>
  <c r="AD17" i="22" s="1"/>
  <c r="M19" i="22"/>
  <c r="Q19" i="22" s="1"/>
  <c r="AA19" i="22" s="1"/>
  <c r="AC19" i="22" s="1"/>
  <c r="AD19" i="22" s="1"/>
  <c r="M15" i="22"/>
  <c r="M16" i="22"/>
  <c r="Q16" i="22" s="1"/>
  <c r="AA16" i="22" s="1"/>
  <c r="AC16" i="22" s="1"/>
  <c r="AD16" i="22" s="1"/>
  <c r="M20" i="22"/>
  <c r="Q20" i="22" s="1"/>
  <c r="AA20" i="22" s="1"/>
  <c r="M18" i="22"/>
  <c r="Q18" i="22" s="1"/>
  <c r="AA18" i="22" s="1"/>
  <c r="AC18" i="22" s="1"/>
  <c r="AD18" i="22" s="1"/>
  <c r="M31" i="22"/>
  <c r="Q31" i="22" s="1"/>
  <c r="AA31" i="22" s="1"/>
  <c r="AC31" i="22" s="1"/>
  <c r="AD31" i="22" s="1"/>
  <c r="M35" i="22"/>
  <c r="Q35" i="22" s="1"/>
  <c r="AA35" i="22" s="1"/>
  <c r="M32" i="22"/>
  <c r="Q32" i="22" s="1"/>
  <c r="AA32" i="22" s="1"/>
  <c r="AC32" i="22" s="1"/>
  <c r="AD32" i="22" s="1"/>
  <c r="M23" i="22"/>
  <c r="Q23" i="22" s="1"/>
  <c r="AA23" i="22" s="1"/>
  <c r="AC23" i="22" s="1"/>
  <c r="AD23" i="22" s="1"/>
  <c r="M26" i="22"/>
  <c r="Q26" i="22" s="1"/>
  <c r="AA26" i="22" s="1"/>
  <c r="AC26" i="22" s="1"/>
  <c r="AD26" i="22" s="1"/>
  <c r="M22" i="22"/>
  <c r="M25" i="22"/>
  <c r="Q25" i="22" s="1"/>
  <c r="AA25" i="22" s="1"/>
  <c r="M34" i="22"/>
  <c r="Q34" i="22" s="1"/>
  <c r="AA34" i="22" s="1"/>
  <c r="AC34" i="22" s="1"/>
  <c r="AD34" i="22" s="1"/>
  <c r="M28" i="22"/>
  <c r="Q28" i="22" s="1"/>
  <c r="AA28" i="22" s="1"/>
  <c r="AC28" i="22" s="1"/>
  <c r="AD28" i="22" s="1"/>
  <c r="M27" i="22"/>
  <c r="Q27" i="22" s="1"/>
  <c r="AA27" i="22" s="1"/>
  <c r="AC27" i="22" s="1"/>
  <c r="AD27" i="22" s="1"/>
  <c r="M24" i="22"/>
  <c r="Q24" i="22" s="1"/>
  <c r="AA24" i="22" s="1"/>
  <c r="AC24" i="22" s="1"/>
  <c r="AD24" i="22" s="1"/>
  <c r="M29" i="22"/>
  <c r="Q29" i="22" s="1"/>
  <c r="AA29" i="22" s="1"/>
  <c r="AC29" i="22" s="1"/>
  <c r="AD29" i="22" s="1"/>
  <c r="M30" i="22"/>
  <c r="Q30" i="22" s="1"/>
  <c r="AA30" i="22" s="1"/>
  <c r="AC30" i="22" s="1"/>
  <c r="AD30" i="22" s="1"/>
  <c r="M33" i="22"/>
  <c r="Q33" i="22" s="1"/>
  <c r="AA33" i="22" s="1"/>
  <c r="AC33" i="22" s="1"/>
  <c r="AD33" i="22" s="1"/>
  <c r="AC35" i="22" l="1"/>
  <c r="AD35" i="22" s="1"/>
  <c r="AC20" i="22"/>
  <c r="AD20" i="22" s="1"/>
  <c r="AC11" i="22"/>
  <c r="AD11" i="22" s="1"/>
  <c r="AC44" i="22"/>
  <c r="AD44" i="22" s="1"/>
  <c r="AC25" i="22"/>
  <c r="AD25" i="22" s="1"/>
  <c r="AC38" i="22"/>
  <c r="AD38" i="22" s="1"/>
  <c r="Q15" i="22"/>
  <c r="Q5" i="22"/>
  <c r="AG9" i="22" s="1"/>
  <c r="AG12" i="22" s="1"/>
  <c r="AG14" i="22" s="1"/>
  <c r="E181" i="9" s="1"/>
  <c r="Q37" i="22"/>
  <c r="Q22" i="22"/>
  <c r="Q10" i="22"/>
  <c r="AA22" i="22" l="1"/>
  <c r="AC22" i="22" s="1"/>
  <c r="AA10" i="22"/>
  <c r="AC10" i="22" s="1"/>
  <c r="AA37" i="22"/>
  <c r="AC37" i="22" s="1"/>
  <c r="AA15" i="22"/>
  <c r="AC15" i="22" s="1"/>
  <c r="AA5" i="22"/>
  <c r="AD37" i="22" l="1"/>
  <c r="G187" i="9" s="1"/>
  <c r="F187" i="9" s="1"/>
  <c r="E187" i="9"/>
  <c r="D187" i="9"/>
  <c r="AD10" i="22"/>
  <c r="G184" i="9" s="1"/>
  <c r="F184" i="9" s="1"/>
  <c r="E184" i="9"/>
  <c r="D184" i="9"/>
  <c r="AF79" i="22"/>
  <c r="AC5" i="22"/>
  <c r="AD5" i="22" s="1"/>
  <c r="G182" i="9" s="1"/>
  <c r="F182" i="9" s="1"/>
  <c r="AD22" i="22"/>
  <c r="G186" i="9" s="1"/>
  <c r="F186" i="9" s="1"/>
  <c r="E186" i="9"/>
  <c r="D186" i="9"/>
  <c r="AD15" i="22" l="1"/>
  <c r="G185" i="9" s="1"/>
  <c r="F185" i="9" s="1"/>
  <c r="D185" i="9"/>
  <c r="E185" i="9"/>
  <c r="E182" i="9"/>
  <c r="H46" i="22"/>
  <c r="J46" i="22" l="1"/>
  <c r="M60" i="22" s="1"/>
  <c r="Q60" i="22" s="1"/>
  <c r="AA60" i="22" s="1"/>
  <c r="AC60" i="22" s="1"/>
  <c r="AD60" i="22" s="1"/>
  <c r="M61" i="22" l="1"/>
  <c r="Q61" i="22" s="1"/>
  <c r="AA61" i="22" s="1"/>
  <c r="AC61" i="22" s="1"/>
  <c r="AD61" i="22" s="1"/>
  <c r="M48" i="22"/>
  <c r="Q48" i="22" s="1"/>
  <c r="AA48" i="22" s="1"/>
  <c r="AC48" i="22" s="1"/>
  <c r="AD48" i="22" s="1"/>
  <c r="M63" i="22"/>
  <c r="Q63" i="22" s="1"/>
  <c r="AA63" i="22" s="1"/>
  <c r="AC63" i="22" s="1"/>
  <c r="AD63" i="22" s="1"/>
  <c r="M54" i="22"/>
  <c r="Q54" i="22" s="1"/>
  <c r="AA54" i="22" s="1"/>
  <c r="AC54" i="22" s="1"/>
  <c r="AD54" i="22" s="1"/>
  <c r="M49" i="22"/>
  <c r="Q49" i="22" s="1"/>
  <c r="AA49" i="22" s="1"/>
  <c r="AC49" i="22" s="1"/>
  <c r="AD49" i="22" s="1"/>
  <c r="M56" i="22"/>
  <c r="Q56" i="22" s="1"/>
  <c r="AA56" i="22" s="1"/>
  <c r="AC56" i="22" s="1"/>
  <c r="AD56" i="22" s="1"/>
  <c r="M59" i="22"/>
  <c r="Q59" i="22" s="1"/>
  <c r="AA59" i="22" s="1"/>
  <c r="AC59" i="22" s="1"/>
  <c r="AD59" i="22" s="1"/>
  <c r="M64" i="22"/>
  <c r="Q64" i="22" s="1"/>
  <c r="AA64" i="22" s="1"/>
  <c r="AC64" i="22" s="1"/>
  <c r="AD64" i="22" s="1"/>
  <c r="M51" i="22"/>
  <c r="Q51" i="22" s="1"/>
  <c r="AA51" i="22" s="1"/>
  <c r="AC51" i="22" s="1"/>
  <c r="AD51" i="22" s="1"/>
  <c r="M47" i="22"/>
  <c r="Q47" i="22" s="1"/>
  <c r="AA47" i="22" s="1"/>
  <c r="AC47" i="22" s="1"/>
  <c r="AD47" i="22" s="1"/>
  <c r="M53" i="22"/>
  <c r="Q53" i="22" s="1"/>
  <c r="AA53" i="22" s="1"/>
  <c r="AC53" i="22" s="1"/>
  <c r="AD53" i="22" s="1"/>
  <c r="M57" i="22"/>
  <c r="Q57" i="22" s="1"/>
  <c r="AA57" i="22" s="1"/>
  <c r="AC57" i="22" s="1"/>
  <c r="AD57" i="22" s="1"/>
  <c r="M62" i="22"/>
  <c r="Q62" i="22" s="1"/>
  <c r="AA62" i="22" s="1"/>
  <c r="AC62" i="22" s="1"/>
  <c r="AD62" i="22" s="1"/>
  <c r="M58" i="22"/>
  <c r="Q58" i="22" s="1"/>
  <c r="AA58" i="22" s="1"/>
  <c r="AC58" i="22" s="1"/>
  <c r="AD58" i="22" s="1"/>
  <c r="M46" i="22"/>
  <c r="Q46" i="22" s="1"/>
  <c r="M50" i="22"/>
  <c r="Q50" i="22" s="1"/>
  <c r="AA50" i="22" s="1"/>
  <c r="AC50" i="22" s="1"/>
  <c r="AD50" i="22" s="1"/>
  <c r="M52" i="22"/>
  <c r="Q52" i="22" s="1"/>
  <c r="AA52" i="22" s="1"/>
  <c r="AC52" i="22" s="1"/>
  <c r="AD52" i="22" s="1"/>
  <c r="M65" i="22"/>
  <c r="Q65" i="22" s="1"/>
  <c r="AA65" i="22" s="1"/>
  <c r="AC65" i="22" s="1"/>
  <c r="AD65" i="22" s="1"/>
  <c r="M55" i="22"/>
  <c r="Q55" i="22" s="1"/>
  <c r="AA55" i="22" s="1"/>
  <c r="AC55" i="22" s="1"/>
  <c r="AD55" i="22" s="1"/>
  <c r="AA46" i="22" l="1"/>
  <c r="AC46" i="22" s="1"/>
  <c r="AD46" i="22" l="1"/>
  <c r="E188" i="9"/>
  <c r="D188" i="9" s="1"/>
  <c r="L8" i="22"/>
  <c r="M8" i="22" s="1"/>
  <c r="Q8" i="22" s="1"/>
  <c r="AA8" i="22" s="1"/>
  <c r="AC8" i="22" s="1"/>
  <c r="AD8" i="22" s="1"/>
  <c r="L7" i="22"/>
  <c r="M7" i="22" s="1"/>
  <c r="Q7" i="22" s="1"/>
  <c r="AA7" i="22" s="1"/>
  <c r="AC7" i="22" s="1"/>
  <c r="AD7" i="22" l="1"/>
  <c r="G183" i="9" s="1"/>
  <c r="F183" i="9" s="1"/>
  <c r="D183" i="9"/>
  <c r="E183"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Aaron Jessmore</author>
  </authors>
  <commentList>
    <comment ref="B1" authorId="0" shapeId="0" xr:uid="{00000000-0006-0000-0800-000001000000}">
      <text>
        <r>
          <rPr>
            <b/>
            <sz val="9"/>
            <color indexed="81"/>
            <rFont val="Tahoma"/>
            <family val="2"/>
          </rPr>
          <t>Aaron Jessmore:</t>
        </r>
        <r>
          <rPr>
            <sz val="9"/>
            <color indexed="81"/>
            <rFont val="Tahoma"/>
            <family val="2"/>
          </rPr>
          <t xml:space="preserve">
This worksheet is an expansion of the previous MI Trucks worksheet. It displays the same info, but for every vehicle.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Aaron Jessmore</author>
  </authors>
  <commentList>
    <comment ref="B1" authorId="0" shapeId="0" xr:uid="{00000000-0006-0000-0A00-000001000000}">
      <text>
        <r>
          <rPr>
            <b/>
            <sz val="9"/>
            <color indexed="81"/>
            <rFont val="Tahoma"/>
            <family val="2"/>
          </rPr>
          <t>Aaron Jessmore:</t>
        </r>
        <r>
          <rPr>
            <sz val="9"/>
            <color indexed="81"/>
            <rFont val="Tahoma"/>
            <family val="2"/>
          </rPr>
          <t xml:space="preserve">
These tables are based upon the color coded LRFR tables in the other spreadsheet. I pulled the axle load that corresponded with the color.
However, particularily at higher depths, I think it is inaccurate because large, multi axle tandum loads or the entire truck weights starts to control, which I don't think would always equate to being the controlling axle load.
I think we could revise this though to make it so the user doesn't have to input each and every  controlling axle load</t>
        </r>
      </text>
    </comment>
  </commentList>
</comments>
</file>

<file path=xl/sharedStrings.xml><?xml version="1.0" encoding="utf-8"?>
<sst xmlns="http://schemas.openxmlformats.org/spreadsheetml/2006/main" count="1134" uniqueCount="532">
  <si>
    <t>OWNER</t>
  </si>
  <si>
    <t xml:space="preserve">SPREADSHEET VERSION </t>
  </si>
  <si>
    <t>Green shaded areas are required input.</t>
  </si>
  <si>
    <t>SECTION</t>
  </si>
  <si>
    <t>COMP. BY</t>
  </si>
  <si>
    <t>DATE</t>
  </si>
  <si>
    <t>Input a value or choose an option from a drop-down list</t>
  </si>
  <si>
    <t>DESCRIPTION</t>
  </si>
  <si>
    <t>CHECK BY</t>
  </si>
  <si>
    <t>Version Notes:</t>
  </si>
  <si>
    <t xml:space="preserve">Updated spreadsheet to include SHV and EV vehicles. Included all vehicles in computations instead of just the controling vehicle for each category (1-unit, 2-unit, 3-unit). This provides the information needed to evaluate the posted limits should they be required. Updated overload vehicle summary to display "Class D" and no rating if warranted. </t>
  </si>
  <si>
    <t>Load &amp; Resistance Factor Rating (LRFR)</t>
  </si>
  <si>
    <t>CORRUGATED METAL STRUCTURE (CIRCULAR &amp; PIPE ARCH) &amp; ARCHES</t>
  </si>
  <si>
    <t>Adapted by MDOT from the original spreadsheets developed by the Ohio DOT</t>
  </si>
  <si>
    <t xml:space="preserve"> </t>
  </si>
  <si>
    <t xml:space="preserve">  </t>
  </si>
  <si>
    <t>Figure 1: Measurement of Culvert Properties</t>
  </si>
  <si>
    <r>
      <rPr>
        <b/>
        <sz val="9"/>
        <color rgb="FFFF0000"/>
        <rFont val="Arial"/>
        <family val="2"/>
      </rPr>
      <t>*</t>
    </r>
    <r>
      <rPr>
        <sz val="9"/>
        <color rgb="FFFF0000"/>
        <rFont val="Arial"/>
        <family val="2"/>
      </rPr>
      <t xml:space="preserve"> </t>
    </r>
    <r>
      <rPr>
        <sz val="9"/>
        <rFont val="Arial"/>
        <family val="2"/>
      </rPr>
      <t>For unsymmetrical structures, structures deflected more than 5% from design shape, or those that show localized distortions require that the actual maximum radius be determined in those distorted areas as show above. Use two times the actual maximum radius rather than the span in structural design checks. Typically this provides a conservative evaluation of the structure. Calculate maximum existing top radius by taking measurements around the upper periphery of the culvert using a ruler of length "P" to obtain values of "M". This should be done at selected stations along length of culvert, particularly at locations with noticeable sag.</t>
    </r>
  </si>
  <si>
    <r>
      <t>Structure Information</t>
    </r>
    <r>
      <rPr>
        <sz val="14"/>
        <rFont val="Arial"/>
        <family val="2"/>
      </rPr>
      <t xml:space="preserve"> (from existing bridge plans &amp; field measurements):</t>
    </r>
  </si>
  <si>
    <r>
      <rPr>
        <b/>
        <sz val="9"/>
        <rFont val="Arial"/>
        <family val="2"/>
      </rPr>
      <t>Structure Type</t>
    </r>
    <r>
      <rPr>
        <sz val="9"/>
        <rFont val="Arial"/>
        <family val="2"/>
      </rPr>
      <t xml:space="preserve"> (to determine Minimum Cover):</t>
    </r>
  </si>
  <si>
    <t>Corrugated Metal Pipe</t>
  </si>
  <si>
    <t>← choose from a drop-down list</t>
  </si>
  <si>
    <r>
      <rPr>
        <b/>
        <sz val="9"/>
        <rFont val="Arial"/>
        <family val="2"/>
      </rPr>
      <t>Seam Type</t>
    </r>
    <r>
      <rPr>
        <sz val="9"/>
        <rFont val="Arial"/>
        <family val="2"/>
      </rPr>
      <t xml:space="preserve"> (to determine Seam Strength):</t>
    </r>
  </si>
  <si>
    <t>Annular pipe w/ spot welded, riveted or bolted seam</t>
  </si>
  <si>
    <r>
      <t>Structure Category</t>
    </r>
    <r>
      <rPr>
        <sz val="9"/>
        <rFont val="Arial"/>
        <family val="2"/>
      </rPr>
      <t xml:space="preserve"> (based on NCSPA Design Data Sheet No. 19)</t>
    </r>
  </si>
  <si>
    <t>Typical (NCSPA design data sheet No. 19, II. A. 1.)</t>
  </si>
  <si>
    <r>
      <rPr>
        <b/>
        <sz val="9"/>
        <rFont val="Arial"/>
        <family val="2"/>
      </rPr>
      <t>Note</t>
    </r>
    <r>
      <rPr>
        <sz val="9"/>
        <rFont val="Arial"/>
        <family val="2"/>
      </rPr>
      <t xml:space="preserve">: The minimum cover dimension is not to be confused with the fill height used for calculation purposes, which shall be from the top of the pipe to the top of the surface, regardless of the pipe type or pavement type.  </t>
    </r>
  </si>
  <si>
    <r>
      <rPr>
        <b/>
        <sz val="9"/>
        <color rgb="FFFF0000"/>
        <rFont val="Arial"/>
        <family val="2"/>
      </rPr>
      <t>*</t>
    </r>
    <r>
      <rPr>
        <sz val="9"/>
        <rFont val="Arial"/>
        <family val="2"/>
      </rPr>
      <t xml:space="preserve"> Depth of Fill "H" (ft) =                                                                                                (fill depth used for dead load calculations)</t>
    </r>
  </si>
  <si>
    <t>Warnings:</t>
  </si>
  <si>
    <r>
      <rPr>
        <b/>
        <sz val="9"/>
        <color rgb="FFFF0000"/>
        <rFont val="Arial"/>
        <family val="2"/>
      </rPr>
      <t>*</t>
    </r>
    <r>
      <rPr>
        <sz val="9"/>
        <rFont val="Arial"/>
        <family val="2"/>
      </rPr>
      <t xml:space="preserve"> Minimum Cover Depth "H</t>
    </r>
    <r>
      <rPr>
        <vertAlign val="subscript"/>
        <sz val="9"/>
        <rFont val="Arial"/>
        <family val="2"/>
      </rPr>
      <t>min</t>
    </r>
    <r>
      <rPr>
        <sz val="9"/>
        <rFont val="Arial"/>
        <family val="2"/>
      </rPr>
      <t>" (ft) =                                                                                       (fill depth used for load distribution)</t>
    </r>
  </si>
  <si>
    <t>Span Length "S" (ft) =</t>
  </si>
  <si>
    <r>
      <t>Rise above Haunch "R</t>
    </r>
    <r>
      <rPr>
        <vertAlign val="subscript"/>
        <sz val="9"/>
        <rFont val="Arial"/>
        <family val="2"/>
      </rPr>
      <t>A</t>
    </r>
    <r>
      <rPr>
        <sz val="9"/>
        <rFont val="Arial"/>
        <family val="2"/>
      </rPr>
      <t>" (ft) =</t>
    </r>
  </si>
  <si>
    <t>Longitudinal Length of Structure "L" (ft) =</t>
  </si>
  <si>
    <t>LRFR Load Factors</t>
  </si>
  <si>
    <t>Clear Roadway Width (Face to face of gaurdrail) (ft) =</t>
  </si>
  <si>
    <t>Bridge Type</t>
  </si>
  <si>
    <t>Limit State</t>
  </si>
  <si>
    <r>
      <t xml:space="preserve">Dead Load </t>
    </r>
    <r>
      <rPr>
        <b/>
        <sz val="8"/>
        <rFont val="Calibri"/>
        <family val="2"/>
      </rPr>
      <t>γ</t>
    </r>
    <r>
      <rPr>
        <b/>
        <vertAlign val="subscript"/>
        <sz val="8"/>
        <rFont val="Arial"/>
        <family val="2"/>
      </rPr>
      <t>DC</t>
    </r>
  </si>
  <si>
    <t>Vertical Earth Pressure EV for CMPs</t>
  </si>
  <si>
    <t>HL-93 Loading</t>
  </si>
  <si>
    <r>
      <t>Actual Top Radius "R</t>
    </r>
    <r>
      <rPr>
        <vertAlign val="subscript"/>
        <sz val="9"/>
        <rFont val="Arial"/>
        <family val="2"/>
      </rPr>
      <t>t</t>
    </r>
    <r>
      <rPr>
        <sz val="9"/>
        <rFont val="Arial"/>
        <family val="2"/>
      </rPr>
      <t>" (ft) = (can be determined by field measurements or hand calculations)</t>
    </r>
  </si>
  <si>
    <r>
      <t xml:space="preserve">see </t>
    </r>
    <r>
      <rPr>
        <b/>
        <sz val="9"/>
        <color rgb="FFFF0000"/>
        <rFont val="Arial"/>
        <family val="2"/>
      </rPr>
      <t>*</t>
    </r>
    <r>
      <rPr>
        <sz val="9"/>
        <rFont val="Arial"/>
        <family val="2"/>
      </rPr>
      <t xml:space="preserve"> above</t>
    </r>
  </si>
  <si>
    <r>
      <t>Inventory g</t>
    </r>
    <r>
      <rPr>
        <b/>
        <vertAlign val="subscript"/>
        <sz val="8"/>
        <rFont val="Arial"/>
        <family val="2"/>
      </rPr>
      <t>LL</t>
    </r>
  </si>
  <si>
    <r>
      <t>Operating g</t>
    </r>
    <r>
      <rPr>
        <b/>
        <vertAlign val="subscript"/>
        <sz val="8"/>
        <rFont val="Arial"/>
        <family val="2"/>
      </rPr>
      <t>LL</t>
    </r>
  </si>
  <si>
    <t>Metal Corrugation &amp; Gage Information:</t>
  </si>
  <si>
    <t>Metal Type</t>
  </si>
  <si>
    <t>Steel</t>
  </si>
  <si>
    <t>Strength I</t>
  </si>
  <si>
    <t>Corrugation (if known)</t>
  </si>
  <si>
    <t>6 x 2 (steel structural plate pipe)</t>
  </si>
  <si>
    <t>Gage number (if known)</t>
  </si>
  <si>
    <t>c (in) =</t>
  </si>
  <si>
    <r>
      <rPr>
        <b/>
        <sz val="9"/>
        <rFont val="Arial"/>
        <family val="2"/>
      </rPr>
      <t>Note</t>
    </r>
    <r>
      <rPr>
        <sz val="9"/>
        <rFont val="Arial"/>
        <family val="2"/>
      </rPr>
      <t>: if corrugation &amp; gage number are known, leave the input cells for c, d &amp; t blank; if corrugation &amp; gage number are unknown, field measurements of c, d &amp; t are required.</t>
    </r>
  </si>
  <si>
    <t>d (in) =</t>
  </si>
  <si>
    <t>t (in) =</t>
  </si>
  <si>
    <t>Condition Factor (AASHTO MBE 2nd Edition Table 6A.4.2.3-1 &amp; C6A.4.2.3-1)</t>
  </si>
  <si>
    <r>
      <t xml:space="preserve">Pipe Crown Deflection </t>
    </r>
    <r>
      <rPr>
        <b/>
        <sz val="9"/>
        <color rgb="FFFF0000"/>
        <rFont val="Arial"/>
        <family val="2"/>
      </rPr>
      <t>**</t>
    </r>
    <r>
      <rPr>
        <sz val="9"/>
        <rFont val="Arial"/>
        <family val="2"/>
      </rPr>
      <t xml:space="preserve"> (if any) =</t>
    </r>
  </si>
  <si>
    <t>Structural Condition of Member</t>
  </si>
  <si>
    <t>Superstructure Condition Rating (SI&amp;A Item 59)</t>
  </si>
  <si>
    <r>
      <t>Condition Factor, ϕ</t>
    </r>
    <r>
      <rPr>
        <b/>
        <vertAlign val="subscript"/>
        <sz val="8"/>
        <rFont val="Arial"/>
        <family val="2"/>
      </rPr>
      <t>c</t>
    </r>
    <r>
      <rPr>
        <b/>
        <sz val="8"/>
        <rFont val="Arial"/>
        <family val="2"/>
      </rPr>
      <t xml:space="preserve"> =</t>
    </r>
  </si>
  <si>
    <r>
      <t>φ</t>
    </r>
    <r>
      <rPr>
        <vertAlign val="subscript"/>
        <sz val="9"/>
        <rFont val="Arial"/>
        <family val="2"/>
      </rPr>
      <t>buckling</t>
    </r>
    <r>
      <rPr>
        <sz val="9"/>
        <rFont val="Arial"/>
        <family val="2"/>
      </rPr>
      <t>, buckling factor based on condition state =</t>
    </r>
  </si>
  <si>
    <r>
      <t xml:space="preserve">Input 1.00 for no deflection or buckling </t>
    </r>
    <r>
      <rPr>
        <sz val="9"/>
        <color rgb="FFFF0000"/>
        <rFont val="Arial"/>
        <family val="2"/>
      </rPr>
      <t>***</t>
    </r>
  </si>
  <si>
    <r>
      <t>φ</t>
    </r>
    <r>
      <rPr>
        <vertAlign val="subscript"/>
        <sz val="9"/>
        <rFont val="Arial"/>
        <family val="2"/>
      </rPr>
      <t>seam</t>
    </r>
    <r>
      <rPr>
        <sz val="9"/>
        <rFont val="Arial"/>
        <family val="2"/>
      </rPr>
      <t>, seam strength reduction based on condition state =</t>
    </r>
  </si>
  <si>
    <r>
      <t xml:space="preserve">Input 100% for new or good condition </t>
    </r>
    <r>
      <rPr>
        <sz val="9"/>
        <color rgb="FFFF0000"/>
        <rFont val="Arial"/>
        <family val="2"/>
      </rPr>
      <t>***</t>
    </r>
  </si>
  <si>
    <r>
      <t>φ</t>
    </r>
    <r>
      <rPr>
        <vertAlign val="subscript"/>
        <sz val="9"/>
        <rFont val="Arial"/>
        <family val="2"/>
      </rPr>
      <t>area</t>
    </r>
    <r>
      <rPr>
        <sz val="9"/>
        <rFont val="Arial"/>
        <family val="2"/>
      </rPr>
      <t xml:space="preserve">, percent of thickness remaining based on condition state = </t>
    </r>
  </si>
  <si>
    <t>Good or Satisfactory</t>
  </si>
  <si>
    <t>6 or Higher</t>
  </si>
  <si>
    <t>Pipe Cross-Section Properties</t>
  </si>
  <si>
    <r>
      <t>A</t>
    </r>
    <r>
      <rPr>
        <vertAlign val="subscript"/>
        <sz val="9"/>
        <rFont val="Arial"/>
        <family val="2"/>
      </rPr>
      <t>s</t>
    </r>
    <r>
      <rPr>
        <sz val="9"/>
        <rFont val="Arial"/>
        <family val="2"/>
      </rPr>
      <t xml:space="preserve"> (in</t>
    </r>
    <r>
      <rPr>
        <vertAlign val="superscript"/>
        <sz val="9"/>
        <rFont val="Arial"/>
        <family val="2"/>
      </rPr>
      <t>2</t>
    </r>
    <r>
      <rPr>
        <sz val="9"/>
        <rFont val="Arial"/>
        <family val="2"/>
      </rPr>
      <t>/ft) =</t>
    </r>
  </si>
  <si>
    <r>
      <t>input these values based on metal type, corrugation, gage number or pipe wall thickness, see tables in worksheet "</t>
    </r>
    <r>
      <rPr>
        <b/>
        <sz val="9"/>
        <rFont val="Arial"/>
        <family val="2"/>
      </rPr>
      <t>section property tables</t>
    </r>
    <r>
      <rPr>
        <sz val="9"/>
        <rFont val="Arial"/>
        <family val="2"/>
      </rPr>
      <t xml:space="preserve">". </t>
    </r>
  </si>
  <si>
    <t>Fair</t>
  </si>
  <si>
    <t>r (in) =</t>
  </si>
  <si>
    <t>Poor</t>
  </si>
  <si>
    <t>4 or Lower</t>
  </si>
  <si>
    <r>
      <t>I x 10</t>
    </r>
    <r>
      <rPr>
        <vertAlign val="superscript"/>
        <sz val="9"/>
        <rFont val="Arial"/>
        <family val="2"/>
      </rPr>
      <t>-3</t>
    </r>
    <r>
      <rPr>
        <sz val="9"/>
        <rFont val="Arial"/>
        <family val="2"/>
      </rPr>
      <t xml:space="preserve"> (in</t>
    </r>
    <r>
      <rPr>
        <vertAlign val="superscript"/>
        <sz val="9"/>
        <rFont val="Arial"/>
        <family val="2"/>
      </rPr>
      <t>4</t>
    </r>
    <r>
      <rPr>
        <sz val="9"/>
        <rFont val="Arial"/>
        <family val="2"/>
      </rPr>
      <t>/in) =</t>
    </r>
  </si>
  <si>
    <t>Pipe Seam Strength</t>
  </si>
  <si>
    <t>Seam Strength (k/ft) =</t>
  </si>
  <si>
    <r>
      <t>input the seam strength value based on metal type, corrugation, gage number or pipe wall thickness, see tables in worksheet "</t>
    </r>
    <r>
      <rPr>
        <b/>
        <sz val="9"/>
        <rFont val="Arial"/>
        <family val="2"/>
      </rPr>
      <t>seam strength tables</t>
    </r>
    <r>
      <rPr>
        <sz val="9"/>
        <rFont val="Arial"/>
        <family val="2"/>
      </rPr>
      <t>"</t>
    </r>
  </si>
  <si>
    <t>System Factor for Flexural and Axial Effects (AASHTO MBE 2nd Edition Table 6A.4.2.4-1)</t>
  </si>
  <si>
    <t>Superstructure Type</t>
  </si>
  <si>
    <r>
      <t>System Factor, ϕ</t>
    </r>
    <r>
      <rPr>
        <b/>
        <vertAlign val="subscript"/>
        <sz val="8"/>
        <rFont val="Arial"/>
        <family val="2"/>
      </rPr>
      <t>s</t>
    </r>
    <r>
      <rPr>
        <b/>
        <sz val="8"/>
        <rFont val="Arial"/>
        <family val="2"/>
      </rPr>
      <t xml:space="preserve"> =</t>
    </r>
  </si>
  <si>
    <t>Welded Members in Two-Girder/Truss/Arch Bridges</t>
  </si>
  <si>
    <t>Backfill</t>
  </si>
  <si>
    <r>
      <t>δ = Soil density (k/ft</t>
    </r>
    <r>
      <rPr>
        <vertAlign val="superscript"/>
        <sz val="9"/>
        <rFont val="Arial"/>
        <family val="2"/>
      </rPr>
      <t>3</t>
    </r>
    <r>
      <rPr>
        <sz val="9"/>
        <rFont val="Arial"/>
        <family val="2"/>
      </rPr>
      <t>) =</t>
    </r>
  </si>
  <si>
    <t>Riveted Members in Two-Girder/Truss/Arch Bridges</t>
  </si>
  <si>
    <r>
      <t>φ</t>
    </r>
    <r>
      <rPr>
        <vertAlign val="subscript"/>
        <sz val="9"/>
        <rFont val="Arial"/>
        <family val="2"/>
      </rPr>
      <t>E</t>
    </r>
    <r>
      <rPr>
        <sz val="9"/>
        <rFont val="Arial"/>
        <family val="2"/>
      </rPr>
      <t xml:space="preserve"> = Factor for Distribution of Live Load with Depth of Fill based on Backfill Type (per AASHTO LRFD 3.6.1.2.6) </t>
    </r>
  </si>
  <si>
    <r>
      <t>1.15 used here for select granular backfill, change the factor φ</t>
    </r>
    <r>
      <rPr>
        <vertAlign val="subscript"/>
        <sz val="9"/>
        <rFont val="Arial"/>
        <family val="2"/>
      </rPr>
      <t>E</t>
    </r>
    <r>
      <rPr>
        <sz val="9"/>
        <rFont val="Arial"/>
        <family val="2"/>
      </rPr>
      <t xml:space="preserve"> to 1.0 for all other cases.</t>
    </r>
  </si>
  <si>
    <t>Multiple Eyebar Members in Truss Bridges</t>
  </si>
  <si>
    <t>Three-Girder Bridges with Girder Spacing ≤ 6 ft</t>
  </si>
  <si>
    <t>Four-Girder Bridges with Girder Spacing ≤ 4 ft</t>
  </si>
  <si>
    <t>Load Factors</t>
  </si>
  <si>
    <r>
      <t>ƞ</t>
    </r>
    <r>
      <rPr>
        <vertAlign val="subscript"/>
        <sz val="9"/>
        <rFont val="Arial"/>
        <family val="2"/>
      </rPr>
      <t>R</t>
    </r>
    <r>
      <rPr>
        <sz val="9"/>
        <rFont val="Arial"/>
        <family val="2"/>
      </rPr>
      <t xml:space="preserve"> </t>
    </r>
    <r>
      <rPr>
        <vertAlign val="subscript"/>
        <sz val="9"/>
        <rFont val="Arial"/>
        <family val="2"/>
      </rPr>
      <t>(for nonredundant members)</t>
    </r>
    <r>
      <rPr>
        <sz val="9"/>
        <rFont val="Arial"/>
        <family val="2"/>
      </rPr>
      <t xml:space="preserve"> =</t>
    </r>
  </si>
  <si>
    <t>AASHTO LRFD 12.5.4. &amp; 1.3.4</t>
  </si>
  <si>
    <t>All Other Girder Bridges and Slab Bridges</t>
  </si>
  <si>
    <r>
      <rPr>
        <b/>
        <sz val="9"/>
        <rFont val="Calibri"/>
        <family val="2"/>
      </rPr>
      <t>γ</t>
    </r>
    <r>
      <rPr>
        <b/>
        <vertAlign val="subscript"/>
        <sz val="9"/>
        <rFont val="Arial"/>
        <family val="2"/>
      </rPr>
      <t>EV</t>
    </r>
    <r>
      <rPr>
        <vertAlign val="subscript"/>
        <sz val="9"/>
        <rFont val="Arial"/>
        <family val="2"/>
      </rPr>
      <t xml:space="preserve"> (Vertical Earth Pressure for CMPs)</t>
    </r>
    <r>
      <rPr>
        <b/>
        <vertAlign val="subscript"/>
        <sz val="9"/>
        <rFont val="Arial"/>
        <family val="2"/>
      </rPr>
      <t xml:space="preserve"> </t>
    </r>
    <r>
      <rPr>
        <b/>
        <sz val="9"/>
        <rFont val="Arial"/>
        <family val="2"/>
      </rPr>
      <t xml:space="preserve"> </t>
    </r>
    <r>
      <rPr>
        <sz val="9"/>
        <rFont val="Arial"/>
        <family val="2"/>
      </rPr>
      <t>=</t>
    </r>
  </si>
  <si>
    <r>
      <t>input the load factors based on the "</t>
    </r>
    <r>
      <rPr>
        <b/>
        <sz val="9"/>
        <rFont val="Arial"/>
        <family val="2"/>
      </rPr>
      <t>LRFR Load Factors</t>
    </r>
    <r>
      <rPr>
        <sz val="9"/>
        <rFont val="Arial"/>
        <family val="2"/>
      </rPr>
      <t>" table on the right</t>
    </r>
  </si>
  <si>
    <t>Floorbeams with Spacing &gt; 12 ft and Noncontinuous Struingers</t>
  </si>
  <si>
    <r>
      <rPr>
        <b/>
        <sz val="9"/>
        <rFont val="Calibri"/>
        <family val="2"/>
      </rPr>
      <t>γ</t>
    </r>
    <r>
      <rPr>
        <b/>
        <vertAlign val="subscript"/>
        <sz val="9"/>
        <rFont val="Arial"/>
        <family val="2"/>
      </rPr>
      <t xml:space="preserve">LL  </t>
    </r>
    <r>
      <rPr>
        <vertAlign val="subscript"/>
        <sz val="9"/>
        <rFont val="Arial"/>
        <family val="2"/>
      </rPr>
      <t xml:space="preserve"> (HL-93 Loading - Inventory)</t>
    </r>
    <r>
      <rPr>
        <b/>
        <vertAlign val="subscript"/>
        <sz val="9"/>
        <rFont val="Arial"/>
        <family val="2"/>
      </rPr>
      <t xml:space="preserve">  </t>
    </r>
    <r>
      <rPr>
        <sz val="9"/>
        <rFont val="Arial"/>
        <family val="2"/>
      </rPr>
      <t>=</t>
    </r>
  </si>
  <si>
    <t>Redundant Stringer Subsystems between Floorbeams</t>
  </si>
  <si>
    <r>
      <rPr>
        <b/>
        <sz val="9"/>
        <rFont val="Calibri"/>
        <family val="2"/>
      </rPr>
      <t>γ</t>
    </r>
    <r>
      <rPr>
        <b/>
        <vertAlign val="subscript"/>
        <sz val="9"/>
        <rFont val="Arial"/>
        <family val="2"/>
      </rPr>
      <t xml:space="preserve">LL   </t>
    </r>
    <r>
      <rPr>
        <vertAlign val="subscript"/>
        <sz val="9"/>
        <rFont val="Arial"/>
        <family val="2"/>
      </rPr>
      <t xml:space="preserve">(HL-93 Loading - Operating)  </t>
    </r>
    <r>
      <rPr>
        <sz val="9"/>
        <rFont val="Arial"/>
        <family val="2"/>
      </rPr>
      <t>=</t>
    </r>
  </si>
  <si>
    <t>Condition Factor</t>
  </si>
  <si>
    <r>
      <t>ϕ</t>
    </r>
    <r>
      <rPr>
        <vertAlign val="subscript"/>
        <sz val="9"/>
        <rFont val="Arial"/>
        <family val="2"/>
      </rPr>
      <t>c</t>
    </r>
    <r>
      <rPr>
        <sz val="9"/>
        <rFont val="Arial"/>
        <family val="2"/>
      </rPr>
      <t xml:space="preserve"> =</t>
    </r>
  </si>
  <si>
    <t>AASHTO MBE 2nd Edition Table 6A.4.2.3-1 &amp; C6A.4.2.3-1</t>
  </si>
  <si>
    <t>System Factor</t>
  </si>
  <si>
    <r>
      <t>ϕ</t>
    </r>
    <r>
      <rPr>
        <vertAlign val="subscript"/>
        <sz val="9"/>
        <rFont val="Arial"/>
        <family val="2"/>
      </rPr>
      <t>s</t>
    </r>
    <r>
      <rPr>
        <sz val="9"/>
        <rFont val="Arial"/>
        <family val="2"/>
      </rPr>
      <t xml:space="preserve"> =</t>
    </r>
  </si>
  <si>
    <t>AASHTO MBE 2nd Edition Table 6A.4.2.4-1</t>
  </si>
  <si>
    <r>
      <t>ϕ</t>
    </r>
    <r>
      <rPr>
        <vertAlign val="subscript"/>
        <sz val="9"/>
        <rFont val="Arial"/>
        <family val="2"/>
      </rPr>
      <t>c</t>
    </r>
    <r>
      <rPr>
        <sz val="9"/>
        <rFont val="Arial"/>
        <family val="2"/>
      </rPr>
      <t xml:space="preserve"> ϕ</t>
    </r>
    <r>
      <rPr>
        <vertAlign val="subscript"/>
        <sz val="9"/>
        <rFont val="Arial"/>
        <family val="2"/>
      </rPr>
      <t xml:space="preserve">s </t>
    </r>
    <r>
      <rPr>
        <sz val="9"/>
        <rFont val="Arial"/>
        <family val="2"/>
      </rPr>
      <t>≥ 0.85</t>
    </r>
    <r>
      <rPr>
        <vertAlign val="subscript"/>
        <sz val="9"/>
        <rFont val="Arial"/>
        <family val="2"/>
      </rPr>
      <t xml:space="preserve"> </t>
    </r>
    <r>
      <rPr>
        <sz val="9"/>
        <rFont val="Arial"/>
        <family val="2"/>
      </rPr>
      <t>=</t>
    </r>
  </si>
  <si>
    <r>
      <t>Rise above Haunch to Span Ratio (R</t>
    </r>
    <r>
      <rPr>
        <vertAlign val="subscript"/>
        <sz val="9"/>
        <rFont val="Arial"/>
        <family val="2"/>
      </rPr>
      <t>A</t>
    </r>
    <r>
      <rPr>
        <sz val="9"/>
        <rFont val="Arial"/>
        <family val="2"/>
      </rPr>
      <t>/S) =</t>
    </r>
  </si>
  <si>
    <t>NOTE: ADDITIONAL INPUT IS REQUIRED ON THE CMP LRFR RATING INPUT &amp; CALCS WORKSHEET</t>
  </si>
  <si>
    <r>
      <rPr>
        <b/>
        <sz val="10"/>
        <color rgb="FFFF0000"/>
        <rFont val="Arial"/>
        <family val="2"/>
      </rPr>
      <t>**</t>
    </r>
    <r>
      <rPr>
        <b/>
        <sz val="10"/>
        <color rgb="FF000000"/>
        <rFont val="Arial"/>
        <family val="2"/>
      </rPr>
      <t xml:space="preserve"> </t>
    </r>
    <r>
      <rPr>
        <sz val="10"/>
        <color rgb="FF000000"/>
        <rFont val="Arial"/>
        <family val="2"/>
      </rPr>
      <t>reduction in rise divided by the span length from design shape in the unit of percentage.  NOTE, ONLY APPLICABLE FOR UNSYMETRICAL/DEFORMED STRUCTURE CATEGORY.</t>
    </r>
  </si>
  <si>
    <r>
      <rPr>
        <sz val="10"/>
        <color rgb="FFFF0000"/>
        <rFont val="Arial"/>
        <family val="2"/>
      </rPr>
      <t>***</t>
    </r>
    <r>
      <rPr>
        <sz val="10"/>
        <rFont val="Arial"/>
        <family val="2"/>
      </rPr>
      <t xml:space="preserve"> Values for distressed sections based on field conditions can be found in "Verification of ODOT's Load Rating Analysis Programs for Metal Pipe and Arch Culverts" by Halil Sezen, et.al., The Ohio State University, August 2009.  Seam strength reductions: Table 8.6; Area reductions: Table 8.7; and Buckling factors: Equation 8.8              https://www.dot.state.oh.us/Divisions/Planning/SPR/Research/reportsandplans/Reports/2009/Structures/134225-FR.pdf</t>
    </r>
  </si>
  <si>
    <t>SPREADSHEET VERSION</t>
  </si>
  <si>
    <t>Input a value or choose an option from the drop-down list</t>
  </si>
  <si>
    <t>Light yellow areas correspond to header information that will print on each page and has been entered on the input-structure info worksheet.</t>
  </si>
  <si>
    <t>LRFR of In-Service, Corrugated Metal Pipe Structures</t>
  </si>
  <si>
    <t>Rose colored cells show higher level intermediate calculations</t>
  </si>
  <si>
    <t>Based on AASHTO LRFD Bridge Design Specifications, Section 3, 4 &amp; 12, NCSPA Design Data Sheet No. 19, and Design Procedures for Flexible Metal Culvert Structures, Duncan &amp; Drawsky 1983</t>
  </si>
  <si>
    <t xml:space="preserve">Adapted by MDOT from the original spreadsheets developed by the Ohio DOT   </t>
  </si>
  <si>
    <t>ADDITIONAL INPUT IS REQUIRED WITHIN THIS WORSHEET IN THE GREEN SHADED AREAS</t>
  </si>
  <si>
    <t>Do NOT use this spreadsheet to load rate Structural Plate Box Culverts</t>
  </si>
  <si>
    <t>Design Dimensions</t>
  </si>
  <si>
    <r>
      <rPr>
        <b/>
        <sz val="9"/>
        <rFont val="Arial"/>
        <family val="2"/>
      </rPr>
      <t xml:space="preserve">   1.</t>
    </r>
    <r>
      <rPr>
        <sz val="9"/>
        <rFont val="Arial"/>
        <family val="2"/>
      </rPr>
      <t xml:space="preserve">  For</t>
    </r>
    <r>
      <rPr>
        <b/>
        <sz val="9"/>
        <rFont val="Arial"/>
        <family val="2"/>
      </rPr>
      <t xml:space="preserve"> typical structures</t>
    </r>
    <r>
      <rPr>
        <sz val="9"/>
        <rFont val="Arial"/>
        <family val="2"/>
      </rPr>
      <t>, use the actual field measured span for calculations.</t>
    </r>
  </si>
  <si>
    <r>
      <t xml:space="preserve">   </t>
    </r>
    <r>
      <rPr>
        <b/>
        <sz val="9"/>
        <rFont val="Arial"/>
        <family val="2"/>
      </rPr>
      <t>2.</t>
    </r>
    <r>
      <rPr>
        <sz val="9"/>
        <rFont val="Arial"/>
        <family val="2"/>
      </rPr>
      <t xml:space="preserve">  For </t>
    </r>
    <r>
      <rPr>
        <b/>
        <sz val="9"/>
        <rFont val="Arial"/>
        <family val="2"/>
      </rPr>
      <t>unsymmetrical structures or those deflected over 5%</t>
    </r>
    <r>
      <rPr>
        <sz val="9"/>
        <rFont val="Arial"/>
        <family val="2"/>
      </rPr>
      <t>:</t>
    </r>
  </si>
  <si>
    <r>
      <t xml:space="preserve">       </t>
    </r>
    <r>
      <rPr>
        <b/>
        <sz val="9"/>
        <rFont val="Arial"/>
        <family val="2"/>
      </rPr>
      <t>a.</t>
    </r>
    <r>
      <rPr>
        <sz val="9"/>
        <rFont val="Arial"/>
        <family val="2"/>
      </rPr>
      <t xml:space="preserve"> use 2 x the top radius (2 R</t>
    </r>
    <r>
      <rPr>
        <vertAlign val="subscript"/>
        <sz val="9"/>
        <rFont val="Arial"/>
        <family val="2"/>
      </rPr>
      <t>t</t>
    </r>
    <r>
      <rPr>
        <sz val="9"/>
        <rFont val="Arial"/>
        <family val="2"/>
      </rPr>
      <t>) in lieu of span for calculations.</t>
    </r>
  </si>
  <si>
    <r>
      <t xml:space="preserve">       </t>
    </r>
    <r>
      <rPr>
        <b/>
        <sz val="9"/>
        <rFont val="Arial"/>
        <family val="2"/>
      </rPr>
      <t>b.</t>
    </r>
    <r>
      <rPr>
        <sz val="9"/>
        <rFont val="Arial"/>
        <family val="2"/>
      </rPr>
      <t xml:space="preserve"> base critical buckling stress calculations on the theoretical design span, reducing the resulting allowable buckling </t>
    </r>
  </si>
  <si>
    <t xml:space="preserve">           stress by the appropriate buckling strength reduction factor " f " (NCSPA Design Data Sheet No. 19, Figure B.1.1).</t>
  </si>
  <si>
    <r>
      <t xml:space="preserve">   </t>
    </r>
    <r>
      <rPr>
        <b/>
        <sz val="9"/>
        <rFont val="Arial"/>
        <family val="2"/>
      </rPr>
      <t>3.</t>
    </r>
    <r>
      <rPr>
        <sz val="9"/>
        <rFont val="Arial"/>
        <family val="2"/>
      </rPr>
      <t xml:space="preserve">  For all</t>
    </r>
    <r>
      <rPr>
        <b/>
        <sz val="9"/>
        <rFont val="Arial"/>
        <family val="2"/>
      </rPr>
      <t xml:space="preserve"> long span structures </t>
    </r>
    <r>
      <rPr>
        <sz val="9"/>
        <rFont val="Arial"/>
        <family val="2"/>
      </rPr>
      <t>(horizontal ellipse, low and high profile arches, inverted pear shapes and pear arches),</t>
    </r>
  </si>
  <si>
    <t xml:space="preserve">        as well as other horizontal ellipses, use 2 x actual top radius (2Rt) in all cases.</t>
  </si>
  <si>
    <t>For typical structures :</t>
  </si>
  <si>
    <t>Design Span = Actual Span "S" (ft) =</t>
  </si>
  <si>
    <t>For unsymmetrical or deflect more than 5% structures:</t>
  </si>
  <si>
    <r>
      <t>Design Span (ft) = 2R</t>
    </r>
    <r>
      <rPr>
        <vertAlign val="subscript"/>
        <sz val="9"/>
        <rFont val="Arial"/>
        <family val="2"/>
      </rPr>
      <t>t</t>
    </r>
    <r>
      <rPr>
        <sz val="9"/>
        <rFont val="Arial"/>
        <family val="2"/>
      </rPr>
      <t xml:space="preserve"> = </t>
    </r>
  </si>
  <si>
    <t>Pipe Crown Deflection =</t>
  </si>
  <si>
    <r>
      <t xml:space="preserve">Buckling Strength Reduction Factor, f </t>
    </r>
    <r>
      <rPr>
        <b/>
        <sz val="9"/>
        <rFont val="Arial"/>
        <family val="2"/>
      </rPr>
      <t>*</t>
    </r>
    <r>
      <rPr>
        <sz val="9"/>
        <rFont val="Arial"/>
        <family val="2"/>
      </rPr>
      <t xml:space="preserve"> =</t>
    </r>
  </si>
  <si>
    <t>* Reduction factor f is based on NCSPA Design Data Sheet No 19, II Structural Evaluation A.2.b &amp; Appendix B.1, Figure B.1.1 for Unsymmetrical structures or structures deflected over 5% only.</t>
  </si>
  <si>
    <t>long span structures:</t>
  </si>
  <si>
    <t>Structure Category:</t>
  </si>
  <si>
    <r>
      <t xml:space="preserve">Then, </t>
    </r>
    <r>
      <rPr>
        <b/>
        <sz val="9"/>
        <rFont val="Arial"/>
        <family val="2"/>
      </rPr>
      <t>Span Length</t>
    </r>
    <r>
      <rPr>
        <sz val="9"/>
        <rFont val="Arial"/>
        <family val="2"/>
      </rPr>
      <t xml:space="preserve"> used in Load Rating Calculation (ft)=</t>
    </r>
  </si>
  <si>
    <r>
      <t xml:space="preserve">Then, </t>
    </r>
    <r>
      <rPr>
        <b/>
        <sz val="9"/>
        <rFont val="Arial"/>
        <family val="2"/>
      </rPr>
      <t>R</t>
    </r>
    <r>
      <rPr>
        <b/>
        <vertAlign val="subscript"/>
        <sz val="9"/>
        <rFont val="Arial"/>
        <family val="2"/>
      </rPr>
      <t>t</t>
    </r>
    <r>
      <rPr>
        <sz val="9"/>
        <rFont val="Arial"/>
        <family val="2"/>
      </rPr>
      <t xml:space="preserve"> used in Load Rating Calculation (ft)=</t>
    </r>
  </si>
  <si>
    <r>
      <rPr>
        <b/>
        <sz val="9"/>
        <rFont val="Arial"/>
        <family val="2"/>
      </rPr>
      <t>R</t>
    </r>
    <r>
      <rPr>
        <vertAlign val="subscript"/>
        <sz val="9"/>
        <rFont val="Arial"/>
        <family val="2"/>
      </rPr>
      <t>t (max)</t>
    </r>
    <r>
      <rPr>
        <sz val="9"/>
        <rFont val="Arial"/>
        <family val="2"/>
      </rPr>
      <t xml:space="preserve"> </t>
    </r>
    <r>
      <rPr>
        <sz val="9"/>
        <color rgb="FFFF0000"/>
        <rFont val="Arial"/>
        <family val="2"/>
      </rPr>
      <t>*</t>
    </r>
    <r>
      <rPr>
        <sz val="9"/>
        <rFont val="Arial"/>
        <family val="2"/>
      </rPr>
      <t xml:space="preserve"> (ft) =</t>
    </r>
  </si>
  <si>
    <r>
      <rPr>
        <sz val="9"/>
        <color rgb="FFFF0000"/>
        <rFont val="Arial"/>
        <family val="2"/>
      </rPr>
      <t>*</t>
    </r>
    <r>
      <rPr>
        <sz val="9"/>
        <rFont val="Arial"/>
        <family val="2"/>
      </rPr>
      <t xml:space="preserve"> Maximum Plate Radius allowed if Long Span Structural Plate Structures Selected</t>
    </r>
  </si>
  <si>
    <t>Design Properties</t>
  </si>
  <si>
    <t>Mechanical Properties:</t>
  </si>
  <si>
    <t>Metal Type:</t>
  </si>
  <si>
    <r>
      <t>F</t>
    </r>
    <r>
      <rPr>
        <vertAlign val="subscript"/>
        <sz val="9"/>
        <rFont val="Arial"/>
        <family val="2"/>
      </rPr>
      <t>y</t>
    </r>
    <r>
      <rPr>
        <sz val="9"/>
        <rFont val="Arial"/>
        <family val="2"/>
      </rPr>
      <t xml:space="preserve"> = Minimum Yield Point of the Metal</t>
    </r>
  </si>
  <si>
    <t>ksi</t>
  </si>
  <si>
    <r>
      <t>F</t>
    </r>
    <r>
      <rPr>
        <vertAlign val="subscript"/>
        <sz val="9"/>
        <rFont val="Arial"/>
        <family val="2"/>
      </rPr>
      <t>u</t>
    </r>
    <r>
      <rPr>
        <sz val="9"/>
        <rFont val="Arial"/>
        <family val="2"/>
      </rPr>
      <t xml:space="preserve"> = Minimum Tensile Strength of the Metal</t>
    </r>
  </si>
  <si>
    <r>
      <t>E</t>
    </r>
    <r>
      <rPr>
        <vertAlign val="subscript"/>
        <sz val="9"/>
        <rFont val="Arial"/>
        <family val="2"/>
      </rPr>
      <t>m</t>
    </r>
    <r>
      <rPr>
        <sz val="9"/>
        <rFont val="Arial"/>
        <family val="2"/>
      </rPr>
      <t xml:space="preserve"> = Modulus of elasticity of metal</t>
    </r>
  </si>
  <si>
    <t>Section Properties:</t>
  </si>
  <si>
    <t>Corrugation:</t>
  </si>
  <si>
    <t>Gage Number:</t>
  </si>
  <si>
    <r>
      <t xml:space="preserve">t </t>
    </r>
    <r>
      <rPr>
        <vertAlign val="subscript"/>
        <sz val="9"/>
        <rFont val="Arial"/>
        <family val="2"/>
      </rPr>
      <t>(min)</t>
    </r>
    <r>
      <rPr>
        <sz val="9"/>
        <color rgb="FFFF0000"/>
        <rFont val="Arial"/>
        <family val="2"/>
      </rPr>
      <t>**</t>
    </r>
    <r>
      <rPr>
        <sz val="9"/>
        <rFont val="Arial"/>
        <family val="2"/>
      </rPr>
      <t xml:space="preserve"> (in) =</t>
    </r>
  </si>
  <si>
    <r>
      <rPr>
        <sz val="9"/>
        <color rgb="FFFF0000"/>
        <rFont val="Arial"/>
        <family val="2"/>
      </rPr>
      <t>**</t>
    </r>
    <r>
      <rPr>
        <sz val="9"/>
        <rFont val="Arial"/>
        <family val="2"/>
      </rPr>
      <t xml:space="preserve"> Required Minimum Top Arc Thickness if Long Span Structural Plate Structures Selected</t>
    </r>
  </si>
  <si>
    <t>Design Calculations:</t>
  </si>
  <si>
    <t>Structure Type:</t>
  </si>
  <si>
    <t>Seam Type:</t>
  </si>
  <si>
    <t>AASHTO minimum cover, "h" (ft) =</t>
  </si>
  <si>
    <r>
      <t>Minimum height of cover above crown "H</t>
    </r>
    <r>
      <rPr>
        <vertAlign val="subscript"/>
        <sz val="9"/>
        <rFont val="Arial"/>
        <family val="2"/>
      </rPr>
      <t>min</t>
    </r>
    <r>
      <rPr>
        <sz val="9"/>
        <rFont val="Arial"/>
        <family val="2"/>
      </rPr>
      <t xml:space="preserve">" (ft) =                                                       (min cover over structure in traffic area based on field measurement)   </t>
    </r>
  </si>
  <si>
    <r>
      <t>φ</t>
    </r>
    <r>
      <rPr>
        <vertAlign val="subscript"/>
        <sz val="9"/>
        <rFont val="Arial"/>
        <family val="2"/>
      </rPr>
      <t>area,</t>
    </r>
    <r>
      <rPr>
        <sz val="9"/>
        <rFont val="Arial"/>
        <family val="2"/>
      </rPr>
      <t xml:space="preserve"> percent of thickness remaining based on condition state =    </t>
    </r>
  </si>
  <si>
    <r>
      <t>φ</t>
    </r>
    <r>
      <rPr>
        <vertAlign val="subscript"/>
        <sz val="9"/>
        <rFont val="Arial"/>
        <family val="2"/>
      </rPr>
      <t>1</t>
    </r>
    <r>
      <rPr>
        <sz val="9"/>
        <rFont val="Arial"/>
        <family val="2"/>
      </rPr>
      <t xml:space="preserve"> = Resistance Factor for wall area and buckling</t>
    </r>
    <r>
      <rPr>
        <b/>
        <sz val="9"/>
        <rFont val="Arial"/>
        <family val="2"/>
      </rPr>
      <t xml:space="preserve"> </t>
    </r>
    <r>
      <rPr>
        <sz val="9"/>
        <rFont val="Arial"/>
        <family val="2"/>
      </rPr>
      <t>(Table 12.5.5-1)</t>
    </r>
  </si>
  <si>
    <r>
      <t>φ</t>
    </r>
    <r>
      <rPr>
        <vertAlign val="subscript"/>
        <sz val="9"/>
        <rFont val="Arial"/>
        <family val="2"/>
      </rPr>
      <t>2</t>
    </r>
    <r>
      <rPr>
        <sz val="9"/>
        <rFont val="Arial"/>
        <family val="2"/>
      </rPr>
      <t xml:space="preserve"> = Resistance Factor for seam strength (Table 12.5.5-1)</t>
    </r>
  </si>
  <si>
    <r>
      <t>φ</t>
    </r>
    <r>
      <rPr>
        <vertAlign val="subscript"/>
        <sz val="9"/>
        <rFont val="Arial"/>
        <family val="2"/>
      </rPr>
      <t>f</t>
    </r>
    <r>
      <rPr>
        <sz val="9"/>
        <rFont val="Arial"/>
        <family val="2"/>
      </rPr>
      <t xml:space="preserve"> = Flexural Resistance Factor (AASHTO 6.5.4.2 or 7.5.4.2)</t>
    </r>
  </si>
  <si>
    <r>
      <t>δ = Soil density (k/ft</t>
    </r>
    <r>
      <rPr>
        <vertAlign val="superscript"/>
        <sz val="9"/>
        <rFont val="Arial"/>
        <family val="2"/>
      </rPr>
      <t>3</t>
    </r>
    <r>
      <rPr>
        <sz val="9"/>
        <rFont val="Arial"/>
        <family val="2"/>
      </rPr>
      <t>)</t>
    </r>
  </si>
  <si>
    <t>k = soil stiffness factor =</t>
  </si>
  <si>
    <r>
      <t>φ</t>
    </r>
    <r>
      <rPr>
        <vertAlign val="subscript"/>
        <sz val="9"/>
        <rFont val="Arial"/>
        <family val="2"/>
      </rPr>
      <t>E</t>
    </r>
    <r>
      <rPr>
        <sz val="9"/>
        <rFont val="Arial"/>
        <family val="2"/>
      </rPr>
      <t xml:space="preserve"> = Factor for Distribution of Live Load with Depth of Fill based on Backfill Type (per AASHTO LRFD 3.6.1.2.6)=</t>
    </r>
  </si>
  <si>
    <r>
      <t>Calculate the f</t>
    </r>
    <r>
      <rPr>
        <b/>
        <vertAlign val="subscript"/>
        <sz val="9"/>
        <rFont val="Arial"/>
        <family val="2"/>
      </rPr>
      <t>cr</t>
    </r>
    <r>
      <rPr>
        <b/>
        <sz val="9"/>
        <rFont val="Arial"/>
        <family val="2"/>
      </rPr>
      <t xml:space="preserve"> (critical buckling stress) :</t>
    </r>
  </si>
  <si>
    <t>(AASHTO LRFD 12.7.2.4)</t>
  </si>
  <si>
    <t>if:</t>
  </si>
  <si>
    <t>Compare:</t>
  </si>
  <si>
    <t>S (in) =</t>
  </si>
  <si>
    <t>Therefore,</t>
  </si>
  <si>
    <r>
      <t>f</t>
    </r>
    <r>
      <rPr>
        <b/>
        <vertAlign val="subscript"/>
        <sz val="9"/>
        <rFont val="Arial"/>
        <family val="2"/>
      </rPr>
      <t>cr</t>
    </r>
    <r>
      <rPr>
        <b/>
        <sz val="9"/>
        <rFont val="Arial"/>
        <family val="2"/>
      </rPr>
      <t xml:space="preserve"> </t>
    </r>
    <r>
      <rPr>
        <sz val="9"/>
        <rFont val="Arial"/>
        <family val="2"/>
      </rPr>
      <t>=</t>
    </r>
  </si>
  <si>
    <r>
      <t>Calculate the T</t>
    </r>
    <r>
      <rPr>
        <b/>
        <vertAlign val="subscript"/>
        <sz val="9"/>
        <rFont val="Arial"/>
        <family val="2"/>
      </rPr>
      <t>cap</t>
    </r>
    <r>
      <rPr>
        <b/>
        <sz val="9"/>
        <rFont val="Arial"/>
        <family val="2"/>
      </rPr>
      <t xml:space="preserve"> (thrust capacity of the wall) :</t>
    </r>
  </si>
  <si>
    <r>
      <t>T</t>
    </r>
    <r>
      <rPr>
        <vertAlign val="subscript"/>
        <sz val="9"/>
        <rFont val="Arial"/>
        <family val="2"/>
      </rPr>
      <t>cap</t>
    </r>
    <r>
      <rPr>
        <sz val="9"/>
        <rFont val="Arial"/>
        <family val="2"/>
      </rPr>
      <t xml:space="preserve"> = less of:</t>
    </r>
  </si>
  <si>
    <r>
      <t>1.  wall yield strength = φ</t>
    </r>
    <r>
      <rPr>
        <vertAlign val="subscript"/>
        <sz val="9"/>
        <rFont val="Arial"/>
        <family val="2"/>
      </rPr>
      <t xml:space="preserve">1 </t>
    </r>
    <r>
      <rPr>
        <sz val="9"/>
        <rFont val="Arial"/>
        <family val="2"/>
      </rPr>
      <t>φ</t>
    </r>
    <r>
      <rPr>
        <vertAlign val="subscript"/>
        <sz val="9"/>
        <rFont val="Arial"/>
        <family val="2"/>
      </rPr>
      <t>area</t>
    </r>
    <r>
      <rPr>
        <sz val="9"/>
        <rFont val="Arial"/>
        <family val="2"/>
      </rPr>
      <t xml:space="preserve"> F</t>
    </r>
    <r>
      <rPr>
        <vertAlign val="subscript"/>
        <sz val="9"/>
        <rFont val="Arial"/>
        <family val="2"/>
      </rPr>
      <t>y</t>
    </r>
    <r>
      <rPr>
        <sz val="9"/>
        <rFont val="Arial"/>
        <family val="2"/>
      </rPr>
      <t xml:space="preserve"> A =</t>
    </r>
  </si>
  <si>
    <r>
      <t>2.  wall buckling strength = f φ</t>
    </r>
    <r>
      <rPr>
        <vertAlign val="subscript"/>
        <sz val="9"/>
        <rFont val="Arial"/>
        <family val="2"/>
      </rPr>
      <t xml:space="preserve">1 </t>
    </r>
    <r>
      <rPr>
        <sz val="9"/>
        <rFont val="Arial"/>
        <family val="2"/>
      </rPr>
      <t>φ</t>
    </r>
    <r>
      <rPr>
        <vertAlign val="subscript"/>
        <sz val="9"/>
        <rFont val="Arial"/>
        <family val="2"/>
      </rPr>
      <t>area</t>
    </r>
    <r>
      <rPr>
        <sz val="9"/>
        <rFont val="Arial"/>
        <family val="2"/>
      </rPr>
      <t xml:space="preserve"> φ</t>
    </r>
    <r>
      <rPr>
        <vertAlign val="subscript"/>
        <sz val="9"/>
        <rFont val="Arial"/>
        <family val="2"/>
      </rPr>
      <t>buckling</t>
    </r>
    <r>
      <rPr>
        <sz val="9"/>
        <rFont val="Arial"/>
        <family val="2"/>
      </rPr>
      <t xml:space="preserve"> f</t>
    </r>
    <r>
      <rPr>
        <vertAlign val="subscript"/>
        <sz val="9"/>
        <rFont val="Arial"/>
        <family val="2"/>
      </rPr>
      <t>cr</t>
    </r>
    <r>
      <rPr>
        <sz val="9"/>
        <rFont val="Arial"/>
        <family val="2"/>
      </rPr>
      <t xml:space="preserve"> A =</t>
    </r>
  </si>
  <si>
    <r>
      <t>3.  seam strength = φ</t>
    </r>
    <r>
      <rPr>
        <vertAlign val="subscript"/>
        <sz val="9"/>
        <rFont val="Arial"/>
        <family val="2"/>
      </rPr>
      <t>2</t>
    </r>
    <r>
      <rPr>
        <sz val="9"/>
        <rFont val="Arial"/>
        <family val="2"/>
      </rPr>
      <t xml:space="preserve"> φ</t>
    </r>
    <r>
      <rPr>
        <vertAlign val="subscript"/>
        <sz val="9"/>
        <rFont val="Arial"/>
        <family val="2"/>
      </rPr>
      <t>seam</t>
    </r>
    <r>
      <rPr>
        <sz val="9"/>
        <rFont val="Arial"/>
        <family val="2"/>
      </rPr>
      <t xml:space="preserve"> (seam strength) =</t>
    </r>
  </si>
  <si>
    <r>
      <rPr>
        <b/>
        <sz val="9"/>
        <rFont val="Arial"/>
        <family val="2"/>
      </rPr>
      <t>T</t>
    </r>
    <r>
      <rPr>
        <b/>
        <vertAlign val="subscript"/>
        <sz val="9"/>
        <rFont val="Arial"/>
        <family val="2"/>
      </rPr>
      <t>cap</t>
    </r>
    <r>
      <rPr>
        <sz val="9"/>
        <rFont val="Arial"/>
        <family val="2"/>
      </rPr>
      <t xml:space="preserve"> = </t>
    </r>
  </si>
  <si>
    <t>k/ft</t>
  </si>
  <si>
    <r>
      <t>Calculate the T</t>
    </r>
    <r>
      <rPr>
        <b/>
        <vertAlign val="subscript"/>
        <sz val="9"/>
        <rFont val="Arial"/>
        <family val="2"/>
      </rPr>
      <t>E</t>
    </r>
    <r>
      <rPr>
        <b/>
        <sz val="9"/>
        <rFont val="Arial"/>
        <family val="2"/>
      </rPr>
      <t xml:space="preserve"> (pipe wall thrust due to earth cover) :</t>
    </r>
  </si>
  <si>
    <r>
      <t>T</t>
    </r>
    <r>
      <rPr>
        <vertAlign val="subscript"/>
        <sz val="9"/>
        <rFont val="Arial"/>
        <family val="2"/>
      </rPr>
      <t>E</t>
    </r>
    <r>
      <rPr>
        <sz val="9"/>
        <rFont val="Arial"/>
        <family val="2"/>
      </rPr>
      <t xml:space="preserve"> = higher value of :</t>
    </r>
  </si>
  <si>
    <t>1.   δ H (S/2) =</t>
  </si>
  <si>
    <r>
      <t>2.   δ H R</t>
    </r>
    <r>
      <rPr>
        <vertAlign val="subscript"/>
        <sz val="9"/>
        <rFont val="Arial"/>
        <family val="2"/>
      </rPr>
      <t>t</t>
    </r>
    <r>
      <rPr>
        <sz val="9"/>
        <rFont val="Arial"/>
        <family val="2"/>
      </rPr>
      <t xml:space="preserve"> =</t>
    </r>
  </si>
  <si>
    <r>
      <rPr>
        <b/>
        <sz val="9"/>
        <rFont val="Arial"/>
        <family val="2"/>
      </rPr>
      <t>T</t>
    </r>
    <r>
      <rPr>
        <b/>
        <vertAlign val="subscript"/>
        <sz val="9"/>
        <rFont val="Arial"/>
        <family val="2"/>
      </rPr>
      <t>E</t>
    </r>
    <r>
      <rPr>
        <sz val="9"/>
        <rFont val="Arial"/>
        <family val="2"/>
      </rPr>
      <t xml:space="preserve"> = </t>
    </r>
  </si>
  <si>
    <r>
      <t>Calculate the T</t>
    </r>
    <r>
      <rPr>
        <b/>
        <vertAlign val="subscript"/>
        <sz val="9"/>
        <rFont val="Arial"/>
        <family val="2"/>
      </rPr>
      <t>(L+I)</t>
    </r>
    <r>
      <rPr>
        <b/>
        <sz val="9"/>
        <rFont val="Arial"/>
        <family val="2"/>
      </rPr>
      <t xml:space="preserve"> (pipe wall thrust due to live load plus dynamic load allowance) :</t>
    </r>
  </si>
  <si>
    <t xml:space="preserve">The pipe wall thrust due to live load has been updated in the 2013 Interim Revisions to Section 12.7.2.2. </t>
  </si>
  <si>
    <r>
      <t>T</t>
    </r>
    <r>
      <rPr>
        <vertAlign val="subscript"/>
        <sz val="9"/>
        <rFont val="Arial"/>
        <family val="2"/>
      </rPr>
      <t>(L+IM)</t>
    </r>
    <r>
      <rPr>
        <sz val="9"/>
        <rFont val="Arial"/>
        <family val="2"/>
      </rPr>
      <t xml:space="preserve"> = higher value of :</t>
    </r>
  </si>
  <si>
    <r>
      <t xml:space="preserve">1.   ρ </t>
    </r>
    <r>
      <rPr>
        <vertAlign val="subscript"/>
        <sz val="9"/>
        <rFont val="Arial"/>
        <family val="2"/>
      </rPr>
      <t>(L+IM)</t>
    </r>
    <r>
      <rPr>
        <sz val="9"/>
        <rFont val="Arial"/>
        <family val="2"/>
      </rPr>
      <t xml:space="preserve">  (S/2) =</t>
    </r>
  </si>
  <si>
    <t>Calculated in table below</t>
  </si>
  <si>
    <r>
      <t xml:space="preserve">2.   ρ </t>
    </r>
    <r>
      <rPr>
        <vertAlign val="subscript"/>
        <sz val="9"/>
        <rFont val="Arial"/>
        <family val="2"/>
      </rPr>
      <t>(L+IM)</t>
    </r>
    <r>
      <rPr>
        <sz val="9"/>
        <rFont val="Arial"/>
        <family val="2"/>
      </rPr>
      <t xml:space="preserve">  R</t>
    </r>
    <r>
      <rPr>
        <vertAlign val="subscript"/>
        <sz val="9"/>
        <rFont val="Arial"/>
        <family val="2"/>
      </rPr>
      <t>t</t>
    </r>
    <r>
      <rPr>
        <sz val="9"/>
        <rFont val="Arial"/>
        <family val="2"/>
      </rPr>
      <t xml:space="preserve"> =</t>
    </r>
  </si>
  <si>
    <r>
      <t xml:space="preserve"> ρ</t>
    </r>
    <r>
      <rPr>
        <vertAlign val="subscript"/>
        <sz val="9"/>
        <rFont val="Arial"/>
        <family val="2"/>
      </rPr>
      <t xml:space="preserve"> (L+IM)</t>
    </r>
    <r>
      <rPr>
        <sz val="9"/>
        <rFont val="Arial"/>
        <family val="2"/>
      </rPr>
      <t xml:space="preserve"> : pressure at crown due to live load plus dynamic load allowance</t>
    </r>
  </si>
  <si>
    <r>
      <t xml:space="preserve">Based on </t>
    </r>
    <r>
      <rPr>
        <b/>
        <sz val="9"/>
        <rFont val="Arial"/>
        <family val="2"/>
      </rPr>
      <t>AASHTO LRFD 3.6.2.2:</t>
    </r>
  </si>
  <si>
    <r>
      <t xml:space="preserve">Live load Dynamic Load Allowance,   </t>
    </r>
    <r>
      <rPr>
        <b/>
        <sz val="9"/>
        <rFont val="Arial"/>
        <family val="2"/>
      </rPr>
      <t>IM</t>
    </r>
    <r>
      <rPr>
        <sz val="9"/>
        <rFont val="Arial"/>
        <family val="2"/>
      </rPr>
      <t xml:space="preserve"> =</t>
    </r>
  </si>
  <si>
    <r>
      <t>33(1.0-0.125 D</t>
    </r>
    <r>
      <rPr>
        <vertAlign val="subscript"/>
        <sz val="9"/>
        <rFont val="Arial"/>
        <family val="2"/>
      </rPr>
      <t>E</t>
    </r>
    <r>
      <rPr>
        <sz val="9"/>
        <rFont val="Arial"/>
        <family val="2"/>
      </rPr>
      <t>) ≥ 0%</t>
    </r>
  </si>
  <si>
    <t>where,</t>
  </si>
  <si>
    <r>
      <t>D</t>
    </r>
    <r>
      <rPr>
        <vertAlign val="subscript"/>
        <sz val="9"/>
        <rFont val="Arial"/>
        <family val="2"/>
      </rPr>
      <t>E</t>
    </r>
    <r>
      <rPr>
        <sz val="9"/>
        <rFont val="Arial"/>
        <family val="2"/>
      </rPr>
      <t xml:space="preserve"> = the minimum depth of earth cover above the structure (ft)</t>
    </r>
  </si>
  <si>
    <r>
      <t>For this structure: Depth of Fill, D</t>
    </r>
    <r>
      <rPr>
        <vertAlign val="subscript"/>
        <sz val="9"/>
        <rFont val="Arial"/>
        <family val="2"/>
      </rPr>
      <t>E</t>
    </r>
    <r>
      <rPr>
        <sz val="9"/>
        <rFont val="Arial"/>
        <family val="2"/>
      </rPr>
      <t xml:space="preserve"> = </t>
    </r>
    <r>
      <rPr>
        <b/>
        <sz val="9"/>
        <rFont val="Arial"/>
        <family val="2"/>
      </rPr>
      <t>H</t>
    </r>
    <r>
      <rPr>
        <b/>
        <vertAlign val="subscript"/>
        <sz val="9"/>
        <rFont val="Arial"/>
        <family val="2"/>
      </rPr>
      <t>min</t>
    </r>
    <r>
      <rPr>
        <sz val="9"/>
        <rFont val="Arial"/>
        <family val="2"/>
      </rPr>
      <t>=</t>
    </r>
  </si>
  <si>
    <t>ft</t>
  </si>
  <si>
    <t>IM =</t>
  </si>
  <si>
    <r>
      <rPr>
        <sz val="9"/>
        <rFont val="Arial"/>
        <family val="2"/>
      </rPr>
      <t>(1+</t>
    </r>
    <r>
      <rPr>
        <b/>
        <sz val="9"/>
        <rFont val="Arial"/>
        <family val="2"/>
      </rPr>
      <t>IM</t>
    </r>
    <r>
      <rPr>
        <sz val="9"/>
        <rFont val="Arial"/>
        <family val="2"/>
      </rPr>
      <t>) =</t>
    </r>
  </si>
  <si>
    <t>Evaluate cover based on Duncan and Drawsky, 1983</t>
  </si>
  <si>
    <t>Duncan, J.M. and Drawsky, R.H. "Design Procedures for Flexible Metal Culvert Structures". Report No. UCB/GT/83-02. Department of Civil Engineering.  University of California, Berkeley. May, 1983.</t>
  </si>
  <si>
    <r>
      <t>Determine rating based on plastic moment capacity of the section (M</t>
    </r>
    <r>
      <rPr>
        <b/>
        <vertAlign val="subscript"/>
        <sz val="9"/>
        <rFont val="Arial"/>
        <family val="2"/>
      </rPr>
      <t>p</t>
    </r>
    <r>
      <rPr>
        <b/>
        <sz val="9"/>
        <rFont val="Arial"/>
        <family val="2"/>
      </rPr>
      <t>):</t>
    </r>
  </si>
  <si>
    <r>
      <t>Plastic Moment Capacity (M</t>
    </r>
    <r>
      <rPr>
        <vertAlign val="subscript"/>
        <sz val="9"/>
        <rFont val="Arial"/>
        <family val="2"/>
      </rPr>
      <t>p</t>
    </r>
    <r>
      <rPr>
        <sz val="9"/>
        <rFont val="Arial"/>
        <family val="2"/>
      </rPr>
      <t>, section property table) =</t>
    </r>
  </si>
  <si>
    <t>ft*k/ft</t>
  </si>
  <si>
    <r>
      <t>Calculate the Flexibility Number, N</t>
    </r>
    <r>
      <rPr>
        <b/>
        <vertAlign val="subscript"/>
        <sz val="9"/>
        <rFont val="Arial"/>
        <family val="2"/>
      </rPr>
      <t>f</t>
    </r>
    <r>
      <rPr>
        <b/>
        <sz val="9"/>
        <rFont val="Arial"/>
        <family val="2"/>
      </rPr>
      <t xml:space="preserve"> for H=0:</t>
    </r>
  </si>
  <si>
    <t>Depth of Fill =</t>
  </si>
  <si>
    <t>Depth of cover over quarter point (H=0) =</t>
  </si>
  <si>
    <r>
      <t>Secant modululs of backfill for H=0 (E</t>
    </r>
    <r>
      <rPr>
        <vertAlign val="subscript"/>
        <sz val="9"/>
        <rFont val="Arial"/>
        <family val="2"/>
      </rPr>
      <t>S</t>
    </r>
    <r>
      <rPr>
        <sz val="9"/>
        <rFont val="Arial"/>
        <family val="2"/>
      </rPr>
      <t>, soil &amp; load dist tables) =</t>
    </r>
  </si>
  <si>
    <t>Span =</t>
  </si>
  <si>
    <t>Modulus of elasticity =</t>
  </si>
  <si>
    <t>ksf</t>
  </si>
  <si>
    <t>Moment of inertia =</t>
  </si>
  <si>
    <t>ft^4/ft</t>
  </si>
  <si>
    <r>
      <t>N</t>
    </r>
    <r>
      <rPr>
        <vertAlign val="subscript"/>
        <sz val="9"/>
        <rFont val="Arial"/>
        <family val="2"/>
      </rPr>
      <t>f</t>
    </r>
    <r>
      <rPr>
        <sz val="9"/>
        <rFont val="Arial"/>
        <family val="2"/>
      </rPr>
      <t xml:space="preserve"> (H=0) =</t>
    </r>
  </si>
  <si>
    <t>Determine the moment coefficients KM1 and RB</t>
  </si>
  <si>
    <r>
      <t>R</t>
    </r>
    <r>
      <rPr>
        <vertAlign val="subscript"/>
        <sz val="9"/>
        <rFont val="Arial"/>
        <family val="2"/>
      </rPr>
      <t>A</t>
    </r>
    <r>
      <rPr>
        <sz val="9"/>
        <rFont val="Arial"/>
        <family val="2"/>
      </rPr>
      <t>/S =</t>
    </r>
  </si>
  <si>
    <r>
      <t>K</t>
    </r>
    <r>
      <rPr>
        <vertAlign val="subscript"/>
        <sz val="9"/>
        <rFont val="Arial"/>
        <family val="2"/>
      </rPr>
      <t>M1</t>
    </r>
    <r>
      <rPr>
        <sz val="9"/>
        <rFont val="Arial"/>
        <family val="2"/>
      </rPr>
      <t xml:space="preserve"> =</t>
    </r>
  </si>
  <si>
    <r>
      <t>R</t>
    </r>
    <r>
      <rPr>
        <vertAlign val="subscript"/>
        <sz val="9"/>
        <rFont val="Arial"/>
        <family val="2"/>
      </rPr>
      <t>B</t>
    </r>
    <r>
      <rPr>
        <sz val="9"/>
        <rFont val="Arial"/>
        <family val="2"/>
      </rPr>
      <t xml:space="preserve"> =</t>
    </r>
  </si>
  <si>
    <t>Maximum Moment at the Quarter Point (H=0, no live load)</t>
  </si>
  <si>
    <r>
      <t>M</t>
    </r>
    <r>
      <rPr>
        <vertAlign val="subscript"/>
        <sz val="9"/>
        <rFont val="Arial"/>
        <family val="2"/>
      </rPr>
      <t>1</t>
    </r>
    <r>
      <rPr>
        <sz val="9"/>
        <rFont val="Arial"/>
        <family val="2"/>
      </rPr>
      <t xml:space="preserve"> =</t>
    </r>
  </si>
  <si>
    <r>
      <t>Calculate the Flexibility Number, N</t>
    </r>
    <r>
      <rPr>
        <b/>
        <vertAlign val="subscript"/>
        <sz val="9"/>
        <rFont val="Arial"/>
        <family val="2"/>
      </rPr>
      <t>f</t>
    </r>
    <r>
      <rPr>
        <b/>
        <sz val="9"/>
        <rFont val="Arial"/>
        <family val="2"/>
      </rPr>
      <t>, for minimum cover depth</t>
    </r>
  </si>
  <si>
    <t>Minimum Cover Depth =</t>
  </si>
  <si>
    <t>Depth of cover over quarter point =</t>
  </si>
  <si>
    <t>Secant modululs of backfill for given depth (Es, soil &amp; load dist tables) =</t>
  </si>
  <si>
    <r>
      <t>N</t>
    </r>
    <r>
      <rPr>
        <vertAlign val="subscript"/>
        <sz val="9"/>
        <rFont val="Arial"/>
        <family val="2"/>
      </rPr>
      <t>f</t>
    </r>
    <r>
      <rPr>
        <sz val="9"/>
        <rFont val="Arial"/>
        <family val="2"/>
      </rPr>
      <t xml:space="preserve"> (H=minimum cover depth) =</t>
    </r>
  </si>
  <si>
    <t>Determine the moment coefficients KM2, KM3, and RL</t>
  </si>
  <si>
    <r>
      <t>K</t>
    </r>
    <r>
      <rPr>
        <vertAlign val="subscript"/>
        <sz val="9"/>
        <rFont val="Arial"/>
        <family val="2"/>
      </rPr>
      <t>M2</t>
    </r>
    <r>
      <rPr>
        <sz val="9"/>
        <rFont val="Arial"/>
        <family val="2"/>
      </rPr>
      <t xml:space="preserve"> =</t>
    </r>
  </si>
  <si>
    <r>
      <t>K</t>
    </r>
    <r>
      <rPr>
        <vertAlign val="subscript"/>
        <sz val="9"/>
        <rFont val="Arial"/>
        <family val="2"/>
      </rPr>
      <t>M3</t>
    </r>
    <r>
      <rPr>
        <sz val="9"/>
        <rFont val="Arial"/>
        <family val="2"/>
      </rPr>
      <t xml:space="preserve"> =</t>
    </r>
  </si>
  <si>
    <r>
      <t>R</t>
    </r>
    <r>
      <rPr>
        <vertAlign val="subscript"/>
        <sz val="9"/>
        <rFont val="Arial"/>
        <family val="2"/>
      </rPr>
      <t>L</t>
    </r>
    <r>
      <rPr>
        <sz val="9"/>
        <rFont val="Arial"/>
        <family val="2"/>
      </rPr>
      <t xml:space="preserve"> =</t>
    </r>
  </si>
  <si>
    <t>Calculate the quarter point moment for soil loads</t>
  </si>
  <si>
    <r>
      <t>M</t>
    </r>
    <r>
      <rPr>
        <vertAlign val="subscript"/>
        <sz val="9"/>
        <rFont val="Arial"/>
        <family val="2"/>
      </rPr>
      <t>B</t>
    </r>
    <r>
      <rPr>
        <sz val="9"/>
        <rFont val="Arial"/>
        <family val="2"/>
      </rPr>
      <t xml:space="preserve"> =</t>
    </r>
  </si>
  <si>
    <t>Calculate the quarter point moment for live loads</t>
  </si>
  <si>
    <r>
      <t>K</t>
    </r>
    <r>
      <rPr>
        <vertAlign val="subscript"/>
        <sz val="9"/>
        <rFont val="Arial"/>
        <family val="2"/>
      </rPr>
      <t>4</t>
    </r>
    <r>
      <rPr>
        <sz val="9"/>
        <rFont val="Arial"/>
        <family val="2"/>
      </rPr>
      <t xml:space="preserve"> (soil &amp; load dist tables) =</t>
    </r>
  </si>
  <si>
    <r>
      <t>M</t>
    </r>
    <r>
      <rPr>
        <vertAlign val="subscript"/>
        <sz val="9"/>
        <rFont val="Arial"/>
        <family val="2"/>
      </rPr>
      <t>L</t>
    </r>
    <r>
      <rPr>
        <sz val="9"/>
        <rFont val="Arial"/>
        <family val="2"/>
      </rPr>
      <t xml:space="preserve"> =</t>
    </r>
  </si>
  <si>
    <t>See Table Below</t>
  </si>
  <si>
    <t>Calculations based on AASHTO LRFD 3.6.1.2.5 &amp; 6:</t>
  </si>
  <si>
    <t>Figure 2:  Load distribution through structural fill</t>
  </si>
  <si>
    <r>
      <rPr>
        <b/>
        <sz val="9"/>
        <rFont val="Arial"/>
        <family val="2"/>
      </rPr>
      <t>Where</t>
    </r>
    <r>
      <rPr>
        <sz val="9"/>
        <rFont val="Arial"/>
        <family val="2"/>
      </rPr>
      <t xml:space="preserve">, </t>
    </r>
    <r>
      <rPr>
        <b/>
        <sz val="9"/>
        <rFont val="Arial"/>
        <family val="2"/>
      </rPr>
      <t>W</t>
    </r>
    <r>
      <rPr>
        <b/>
        <vertAlign val="subscript"/>
        <sz val="9"/>
        <rFont val="Arial"/>
        <family val="2"/>
      </rPr>
      <t>T</t>
    </r>
    <r>
      <rPr>
        <sz val="9"/>
        <rFont val="Arial"/>
        <family val="2"/>
      </rPr>
      <t xml:space="preserve"> = Tire contact width, </t>
    </r>
    <r>
      <rPr>
        <b/>
        <sz val="9"/>
        <rFont val="Arial"/>
        <family val="2"/>
      </rPr>
      <t>L</t>
    </r>
    <r>
      <rPr>
        <b/>
        <vertAlign val="subscript"/>
        <sz val="9"/>
        <rFont val="Arial"/>
        <family val="2"/>
      </rPr>
      <t>T</t>
    </r>
    <r>
      <rPr>
        <sz val="9"/>
        <rFont val="Arial"/>
        <family val="2"/>
      </rPr>
      <t xml:space="preserve"> = Tire contact length, </t>
    </r>
    <r>
      <rPr>
        <b/>
        <sz val="9"/>
        <rFont val="Arial"/>
        <family val="2"/>
      </rPr>
      <t>W</t>
    </r>
    <r>
      <rPr>
        <b/>
        <vertAlign val="subscript"/>
        <sz val="9"/>
        <rFont val="Arial"/>
        <family val="2"/>
      </rPr>
      <t>D</t>
    </r>
    <r>
      <rPr>
        <sz val="9"/>
        <rFont val="Arial"/>
        <family val="2"/>
      </rPr>
      <t xml:space="preserve"> = Distributed load width, </t>
    </r>
    <r>
      <rPr>
        <b/>
        <sz val="9"/>
        <rFont val="Arial"/>
        <family val="2"/>
      </rPr>
      <t>L</t>
    </r>
    <r>
      <rPr>
        <b/>
        <vertAlign val="subscript"/>
        <sz val="9"/>
        <rFont val="Arial"/>
        <family val="2"/>
      </rPr>
      <t>D</t>
    </r>
    <r>
      <rPr>
        <sz val="9"/>
        <rFont val="Arial"/>
        <family val="2"/>
      </rPr>
      <t xml:space="preserve"> = Distributed load length</t>
    </r>
  </si>
  <si>
    <r>
      <t xml:space="preserve">The surface tire contact area for HL-93 loading (also applied to MI trucks) </t>
    </r>
    <r>
      <rPr>
        <sz val="9"/>
        <rFont val="Arial"/>
        <family val="2"/>
      </rPr>
      <t>(per AASHTO LRFD 3.6.1.2.5)</t>
    </r>
    <r>
      <rPr>
        <b/>
        <sz val="9"/>
        <rFont val="Arial"/>
        <family val="2"/>
      </rPr>
      <t>:</t>
    </r>
  </si>
  <si>
    <r>
      <rPr>
        <b/>
        <sz val="9"/>
        <rFont val="Arial"/>
        <family val="2"/>
      </rPr>
      <t>W</t>
    </r>
    <r>
      <rPr>
        <b/>
        <vertAlign val="subscript"/>
        <sz val="9"/>
        <rFont val="Arial"/>
        <family val="2"/>
      </rPr>
      <t>T</t>
    </r>
    <r>
      <rPr>
        <sz val="9"/>
        <rFont val="Arial"/>
        <family val="2"/>
      </rPr>
      <t xml:space="preserve"> = 20" =</t>
    </r>
  </si>
  <si>
    <r>
      <rPr>
        <b/>
        <sz val="9"/>
        <rFont val="Arial"/>
        <family val="2"/>
      </rPr>
      <t>L</t>
    </r>
    <r>
      <rPr>
        <b/>
        <vertAlign val="subscript"/>
        <sz val="9"/>
        <rFont val="Arial"/>
        <family val="2"/>
      </rPr>
      <t>T</t>
    </r>
    <r>
      <rPr>
        <sz val="9"/>
        <rFont val="Arial"/>
        <family val="2"/>
      </rPr>
      <t xml:space="preserve"> = 10" =</t>
    </r>
  </si>
  <si>
    <t>Distribution of wheel loads through earth fills (per AASHTO LRFD 3.6.1.2.6):</t>
  </si>
  <si>
    <r>
      <t xml:space="preserve">for </t>
    </r>
    <r>
      <rPr>
        <b/>
        <sz val="9"/>
        <rFont val="Arial"/>
        <family val="2"/>
      </rPr>
      <t>HL-93</t>
    </r>
    <r>
      <rPr>
        <sz val="9"/>
        <rFont val="Arial"/>
        <family val="2"/>
      </rPr>
      <t xml:space="preserve"> Design Truck (also applied to MI trucks)</t>
    </r>
  </si>
  <si>
    <r>
      <t>W</t>
    </r>
    <r>
      <rPr>
        <vertAlign val="subscript"/>
        <sz val="9"/>
        <rFont val="Arial"/>
        <family val="2"/>
      </rPr>
      <t>W</t>
    </r>
    <r>
      <rPr>
        <sz val="9"/>
        <rFont val="Arial"/>
        <family val="2"/>
      </rPr>
      <t xml:space="preserve"> = 1.67+φ</t>
    </r>
    <r>
      <rPr>
        <vertAlign val="subscript"/>
        <sz val="9"/>
        <rFont val="Arial"/>
        <family val="2"/>
      </rPr>
      <t>E</t>
    </r>
    <r>
      <rPr>
        <sz val="9"/>
        <rFont val="Arial"/>
        <family val="2"/>
      </rPr>
      <t>H + 0.06*S =</t>
    </r>
  </si>
  <si>
    <t>AASHTO equation 3.6.1.2.6b-2 (2013 Interim Revision)</t>
  </si>
  <si>
    <r>
      <t>Minimum Cover Depth, H</t>
    </r>
    <r>
      <rPr>
        <vertAlign val="subscript"/>
        <sz val="9"/>
        <rFont val="Arial"/>
        <family val="2"/>
      </rPr>
      <t>min</t>
    </r>
    <r>
      <rPr>
        <sz val="9"/>
        <rFont val="Arial"/>
        <family val="2"/>
      </rPr>
      <t xml:space="preserve"> (ft) =</t>
    </r>
  </si>
  <si>
    <t>Structure Total Length, L (ft) =</t>
  </si>
  <si>
    <t>Lane Width (ft) =</t>
  </si>
  <si>
    <t>Number of Lanes =</t>
  </si>
  <si>
    <t>Operating &amp; Inventory Rating Factors Summary</t>
  </si>
  <si>
    <r>
      <t xml:space="preserve">This section displays a summary of the operating and inventory rating factors for the controlling truck in each vehicle classification (Federal, AASHTO EV, AASHTO SHV, MI 1-Unit, MI 2-Unit, MI 3-Unit, &amp; MI Overload Trucks). Calculations for these rating factors can be found in the </t>
    </r>
    <r>
      <rPr>
        <b/>
        <i/>
        <sz val="9"/>
        <rFont val="Arial"/>
        <family val="2"/>
      </rPr>
      <t>CMP LRFR Rating Calculations</t>
    </r>
    <r>
      <rPr>
        <b/>
        <sz val="9"/>
        <rFont val="Arial"/>
        <family val="2"/>
      </rPr>
      <t xml:space="preserve"> worksheet. Though this table lists the rating factors of the controlling trucks, other vehicle rating factors may influence a posted load, please review the </t>
    </r>
    <r>
      <rPr>
        <b/>
        <i/>
        <sz val="9"/>
        <rFont val="Arial"/>
        <family val="2"/>
      </rPr>
      <t>CMP LRFR Rating Calculations</t>
    </r>
    <r>
      <rPr>
        <b/>
        <sz val="9"/>
        <rFont val="Arial"/>
        <family val="2"/>
      </rPr>
      <t xml:space="preserve"> worksheet.</t>
    </r>
  </si>
  <si>
    <t>Transverse pressure overlaps are considered.  Longitudinal pressure overlaps are considered for each MI truck configuration.</t>
  </si>
  <si>
    <t>MI Overload Truck Class</t>
  </si>
  <si>
    <t>Class A</t>
  </si>
  <si>
    <t>Wheel Spacing on MI Overload Axle</t>
  </si>
  <si>
    <t>Load Rating Summary:</t>
  </si>
  <si>
    <t>Controling Truck</t>
  </si>
  <si>
    <t>Rating Factor</t>
  </si>
  <si>
    <t>Posted Truck</t>
  </si>
  <si>
    <t>Posted Load (Tons)</t>
  </si>
  <si>
    <t>Inventory</t>
  </si>
  <si>
    <t>Federal</t>
  </si>
  <si>
    <t>HL-93</t>
  </si>
  <si>
    <t>-</t>
  </si>
  <si>
    <t>Operating</t>
  </si>
  <si>
    <t>AASHTO EV</t>
  </si>
  <si>
    <t>AASHTO SHV</t>
  </si>
  <si>
    <t>MI 1-Unit</t>
  </si>
  <si>
    <t>MI 2-Unit</t>
  </si>
  <si>
    <t>MI 3-Unit</t>
  </si>
  <si>
    <t>MI Overload</t>
  </si>
  <si>
    <t>Truck Load at Depth</t>
  </si>
  <si>
    <r>
      <t>Operating Load Rating Factors, RF</t>
    </r>
    <r>
      <rPr>
        <b/>
        <vertAlign val="subscript"/>
        <sz val="16"/>
        <rFont val="Arial"/>
        <family val="2"/>
      </rPr>
      <t>o</t>
    </r>
  </si>
  <si>
    <r>
      <t>Inventory Load Rating Factors, RF</t>
    </r>
    <r>
      <rPr>
        <b/>
        <vertAlign val="subscript"/>
        <sz val="16"/>
        <rFont val="Arial"/>
        <family val="2"/>
      </rPr>
      <t>i</t>
    </r>
  </si>
  <si>
    <t>Truck</t>
  </si>
  <si>
    <t>Truck Weight (k)</t>
  </si>
  <si>
    <r>
      <t xml:space="preserve">Controlling Axle Load (Single or Tandum) </t>
    </r>
    <r>
      <rPr>
        <sz val="9"/>
        <rFont val="Arial"/>
        <family val="2"/>
      </rPr>
      <t>(k)</t>
    </r>
    <r>
      <rPr>
        <vertAlign val="superscript"/>
        <sz val="9"/>
        <rFont val="Arial"/>
        <family val="2"/>
      </rPr>
      <t>a</t>
    </r>
  </si>
  <si>
    <r>
      <t>Designated Live Load Factor for MI Vehicles</t>
    </r>
    <r>
      <rPr>
        <vertAlign val="superscript"/>
        <sz val="9"/>
        <rFont val="Arial"/>
        <family val="2"/>
      </rPr>
      <t>b</t>
    </r>
  </si>
  <si>
    <t>Wheel spacing on axle (ft)</t>
  </si>
  <si>
    <r>
      <t>W</t>
    </r>
    <r>
      <rPr>
        <b/>
        <vertAlign val="subscript"/>
        <sz val="9"/>
        <rFont val="Arial"/>
        <family val="2"/>
      </rPr>
      <t xml:space="preserve">D Wheel </t>
    </r>
    <r>
      <rPr>
        <sz val="9"/>
        <rFont val="Arial"/>
        <family val="2"/>
      </rPr>
      <t>(ft)</t>
    </r>
  </si>
  <si>
    <t>Controlling number of loaded lanes</t>
  </si>
  <si>
    <r>
      <t>Controlling W</t>
    </r>
    <r>
      <rPr>
        <b/>
        <vertAlign val="subscript"/>
        <sz val="9"/>
        <rFont val="Arial"/>
        <family val="2"/>
      </rPr>
      <t xml:space="preserve">D axle(total) </t>
    </r>
    <r>
      <rPr>
        <b/>
        <sz val="9"/>
        <rFont val="Arial"/>
        <family val="2"/>
      </rPr>
      <t>(ft)</t>
    </r>
    <r>
      <rPr>
        <vertAlign val="superscript"/>
        <sz val="9"/>
        <rFont val="Arial"/>
        <family val="2"/>
      </rPr>
      <t>c</t>
    </r>
  </si>
  <si>
    <r>
      <t>Max W</t>
    </r>
    <r>
      <rPr>
        <b/>
        <vertAlign val="subscript"/>
        <sz val="9"/>
        <rFont val="Arial"/>
        <family val="2"/>
      </rPr>
      <t>D</t>
    </r>
    <r>
      <rPr>
        <b/>
        <sz val="9"/>
        <rFont val="Arial"/>
        <family val="2"/>
      </rPr>
      <t xml:space="preserve"> provided by structure (ft)</t>
    </r>
  </si>
  <si>
    <r>
      <t>Rating W</t>
    </r>
    <r>
      <rPr>
        <b/>
        <vertAlign val="subscript"/>
        <sz val="9"/>
        <rFont val="Arial"/>
        <family val="2"/>
      </rPr>
      <t xml:space="preserve">D </t>
    </r>
    <r>
      <rPr>
        <b/>
        <sz val="9"/>
        <rFont val="Arial"/>
        <family val="2"/>
      </rPr>
      <t>(ft)</t>
    </r>
  </si>
  <si>
    <t>Multiple Presence Factor</t>
  </si>
  <si>
    <t>Impact + Operating Truck Line Load (k/ft)</t>
  </si>
  <si>
    <r>
      <t>Live Load on Culvert, P</t>
    </r>
    <r>
      <rPr>
        <b/>
        <vertAlign val="subscript"/>
        <sz val="9"/>
        <rFont val="Arial"/>
        <family val="2"/>
      </rPr>
      <t>(FL+IM)</t>
    </r>
  </si>
  <si>
    <r>
      <t>L</t>
    </r>
    <r>
      <rPr>
        <b/>
        <vertAlign val="subscript"/>
        <sz val="9"/>
        <rFont val="Arial"/>
        <family val="2"/>
      </rPr>
      <t>w</t>
    </r>
  </si>
  <si>
    <r>
      <t>C</t>
    </r>
    <r>
      <rPr>
        <b/>
        <vertAlign val="subscript"/>
        <sz val="9"/>
        <rFont val="Arial"/>
        <family val="2"/>
      </rPr>
      <t>L</t>
    </r>
  </si>
  <si>
    <r>
      <t>F</t>
    </r>
    <r>
      <rPr>
        <b/>
        <vertAlign val="subscript"/>
        <sz val="9"/>
        <rFont val="Arial"/>
        <family val="2"/>
      </rPr>
      <t>1</t>
    </r>
  </si>
  <si>
    <r>
      <t>T</t>
    </r>
    <r>
      <rPr>
        <b/>
        <vertAlign val="subscript"/>
        <sz val="9"/>
        <rFont val="Arial"/>
        <family val="2"/>
      </rPr>
      <t xml:space="preserve">(L+IM) </t>
    </r>
    <r>
      <rPr>
        <sz val="9"/>
        <rFont val="Arial"/>
        <family val="2"/>
      </rPr>
      <t>(k/ft)</t>
    </r>
    <r>
      <rPr>
        <vertAlign val="superscript"/>
        <sz val="9"/>
        <rFont val="Arial"/>
        <family val="2"/>
      </rPr>
      <t>d</t>
    </r>
  </si>
  <si>
    <r>
      <t>M</t>
    </r>
    <r>
      <rPr>
        <b/>
        <vertAlign val="subscript"/>
        <sz val="9"/>
        <rFont val="Arial"/>
        <family val="2"/>
      </rPr>
      <t>(L+IM)</t>
    </r>
    <r>
      <rPr>
        <sz val="9"/>
        <rFont val="Arial"/>
        <family val="2"/>
      </rPr>
      <t>(ft*k/ft)</t>
    </r>
  </si>
  <si>
    <r>
      <t>T</t>
    </r>
    <r>
      <rPr>
        <b/>
        <vertAlign val="subscript"/>
        <sz val="9"/>
        <rFont val="Arial"/>
        <family val="2"/>
      </rPr>
      <t>cap</t>
    </r>
  </si>
  <si>
    <r>
      <t>ϕ</t>
    </r>
    <r>
      <rPr>
        <b/>
        <vertAlign val="subscript"/>
        <sz val="9"/>
        <rFont val="Arial"/>
        <family val="2"/>
      </rPr>
      <t>c</t>
    </r>
    <r>
      <rPr>
        <b/>
        <sz val="9"/>
        <rFont val="Arial"/>
        <family val="2"/>
      </rPr>
      <t xml:space="preserve"> ϕ</t>
    </r>
    <r>
      <rPr>
        <b/>
        <vertAlign val="subscript"/>
        <sz val="9"/>
        <rFont val="Arial"/>
        <family val="2"/>
      </rPr>
      <t xml:space="preserve">s </t>
    </r>
  </si>
  <si>
    <r>
      <t>T</t>
    </r>
    <r>
      <rPr>
        <b/>
        <vertAlign val="subscript"/>
        <sz val="9"/>
        <rFont val="Arial"/>
        <family val="2"/>
      </rPr>
      <t>E</t>
    </r>
    <r>
      <rPr>
        <b/>
        <sz val="9"/>
        <rFont val="Arial"/>
        <family val="2"/>
      </rPr>
      <t xml:space="preserve"> </t>
    </r>
  </si>
  <si>
    <r>
      <rPr>
        <b/>
        <sz val="9"/>
        <rFont val="Calibri"/>
        <family val="2"/>
      </rPr>
      <t>γ</t>
    </r>
    <r>
      <rPr>
        <b/>
        <vertAlign val="subscript"/>
        <sz val="9"/>
        <rFont val="Arial"/>
        <family val="2"/>
      </rPr>
      <t xml:space="preserve">EV </t>
    </r>
  </si>
  <si>
    <r>
      <t>ƞ</t>
    </r>
    <r>
      <rPr>
        <b/>
        <vertAlign val="subscript"/>
        <sz val="9"/>
        <rFont val="Arial"/>
        <family val="2"/>
      </rPr>
      <t>R</t>
    </r>
  </si>
  <si>
    <r>
      <rPr>
        <b/>
        <sz val="9"/>
        <rFont val="Calibri"/>
        <family val="2"/>
      </rPr>
      <t>γ</t>
    </r>
    <r>
      <rPr>
        <b/>
        <vertAlign val="subscript"/>
        <sz val="9"/>
        <rFont val="Arial"/>
        <family val="2"/>
      </rPr>
      <t xml:space="preserve">LL </t>
    </r>
  </si>
  <si>
    <r>
      <t>Is culvert burried deep enough to neglect LL?</t>
    </r>
    <r>
      <rPr>
        <vertAlign val="superscript"/>
        <sz val="9"/>
        <rFont val="Arial"/>
        <family val="2"/>
      </rPr>
      <t>e,1</t>
    </r>
  </si>
  <si>
    <r>
      <t>RF</t>
    </r>
    <r>
      <rPr>
        <b/>
        <vertAlign val="subscript"/>
        <sz val="9"/>
        <rFont val="Arial"/>
        <family val="2"/>
      </rPr>
      <t>O-W</t>
    </r>
  </si>
  <si>
    <r>
      <t>RF</t>
    </r>
    <r>
      <rPr>
        <b/>
        <vertAlign val="subscript"/>
        <sz val="9"/>
        <rFont val="Arial"/>
        <family val="2"/>
      </rPr>
      <t>O-C Modified</t>
    </r>
  </si>
  <si>
    <r>
      <t>RF</t>
    </r>
    <r>
      <rPr>
        <b/>
        <vertAlign val="subscript"/>
        <sz val="9"/>
        <rFont val="Arial"/>
        <family val="2"/>
      </rPr>
      <t>O</t>
    </r>
  </si>
  <si>
    <r>
      <t xml:space="preserve">Posted Load </t>
    </r>
    <r>
      <rPr>
        <sz val="10"/>
        <color theme="1"/>
        <rFont val="Arial"/>
        <family val="2"/>
      </rPr>
      <t>(Tons)</t>
    </r>
  </si>
  <si>
    <t>HL-93 Truck/Tandem</t>
  </si>
  <si>
    <t>HL - 93 (Unfactored)</t>
  </si>
  <si>
    <t>HL - 93</t>
  </si>
  <si>
    <t>HL-93 Truck / Tandem</t>
  </si>
  <si>
    <t>AASHTO EV (Factored)</t>
  </si>
  <si>
    <t>EV2</t>
  </si>
  <si>
    <t>EV3</t>
  </si>
  <si>
    <t>AASHTO SHV (Factored)</t>
  </si>
  <si>
    <r>
      <t>T</t>
    </r>
    <r>
      <rPr>
        <b/>
        <vertAlign val="subscript"/>
        <sz val="9"/>
        <rFont val="Arial"/>
        <family val="2"/>
      </rPr>
      <t>(L+IM)</t>
    </r>
  </si>
  <si>
    <t>SU4</t>
  </si>
  <si>
    <r>
      <t>M</t>
    </r>
    <r>
      <rPr>
        <b/>
        <vertAlign val="subscript"/>
        <sz val="9"/>
        <rFont val="Arial"/>
        <family val="2"/>
      </rPr>
      <t>(L+IM)</t>
    </r>
  </si>
  <si>
    <t>SU5</t>
  </si>
  <si>
    <t>SU6</t>
  </si>
  <si>
    <r>
      <t>RF</t>
    </r>
    <r>
      <rPr>
        <b/>
        <vertAlign val="subscript"/>
        <sz val="9"/>
        <rFont val="Arial"/>
        <family val="2"/>
      </rPr>
      <t>i-w</t>
    </r>
  </si>
  <si>
    <t>SU7</t>
  </si>
  <si>
    <r>
      <t>RF</t>
    </r>
    <r>
      <rPr>
        <b/>
        <vertAlign val="subscript"/>
        <sz val="9"/>
        <rFont val="Arial"/>
        <family val="2"/>
      </rPr>
      <t>I-c Modified</t>
    </r>
  </si>
  <si>
    <t>MI 1-Unit Trucks (Factored)</t>
  </si>
  <si>
    <t>MI 1-Unit Trucks</t>
  </si>
  <si>
    <r>
      <t>RF</t>
    </r>
    <r>
      <rPr>
        <b/>
        <vertAlign val="subscript"/>
        <sz val="9"/>
        <rFont val="Arial"/>
        <family val="2"/>
      </rPr>
      <t>i</t>
    </r>
  </si>
  <si>
    <t>Truck 1</t>
  </si>
  <si>
    <t>Truck 2</t>
  </si>
  <si>
    <t>Load Rating Factors for Ring Compression Structures:</t>
  </si>
  <si>
    <t>Truck 3</t>
  </si>
  <si>
    <r>
      <t xml:space="preserve">      1.  Operating</t>
    </r>
    <r>
      <rPr>
        <sz val="9"/>
        <rFont val="Arial"/>
        <family val="2"/>
      </rPr>
      <t xml:space="preserve"> Load Rating Factor (RF</t>
    </r>
    <r>
      <rPr>
        <vertAlign val="subscript"/>
        <sz val="9"/>
        <rFont val="Arial"/>
        <family val="2"/>
      </rPr>
      <t>O</t>
    </r>
    <r>
      <rPr>
        <sz val="9"/>
        <rFont val="Arial"/>
        <family val="2"/>
      </rPr>
      <t>):</t>
    </r>
  </si>
  <si>
    <t>Truck 4</t>
  </si>
  <si>
    <r>
      <t xml:space="preserve">               a. </t>
    </r>
    <r>
      <rPr>
        <sz val="9"/>
        <rFont val="Arial"/>
        <family val="2"/>
      </rPr>
      <t>RF</t>
    </r>
    <r>
      <rPr>
        <vertAlign val="subscript"/>
        <sz val="9"/>
        <rFont val="Arial"/>
        <family val="2"/>
      </rPr>
      <t>O</t>
    </r>
    <r>
      <rPr>
        <sz val="9"/>
        <rFont val="Arial"/>
        <family val="2"/>
      </rPr>
      <t xml:space="preserve"> based on wall strength</t>
    </r>
  </si>
  <si>
    <t>Truck 5</t>
  </si>
  <si>
    <t>Truck 26</t>
  </si>
  <si>
    <t>MI 2-Unit Trucks (Factored)</t>
  </si>
  <si>
    <t>MI 2-Unit Trucks</t>
  </si>
  <si>
    <t>Truck 6</t>
  </si>
  <si>
    <t>Truck 7</t>
  </si>
  <si>
    <t>Truck 8</t>
  </si>
  <si>
    <r>
      <t xml:space="preserve">               b. </t>
    </r>
    <r>
      <rPr>
        <sz val="9"/>
        <rFont val="Arial"/>
        <family val="2"/>
      </rPr>
      <t>RF</t>
    </r>
    <r>
      <rPr>
        <vertAlign val="subscript"/>
        <sz val="9"/>
        <rFont val="Arial"/>
        <family val="2"/>
      </rPr>
      <t>O</t>
    </r>
    <r>
      <rPr>
        <sz val="9"/>
        <rFont val="Arial"/>
        <family val="2"/>
      </rPr>
      <t xml:space="preserve"> based on modified minimum cover requirements</t>
    </r>
  </si>
  <si>
    <t>Truck 9</t>
  </si>
  <si>
    <t>Truck 10</t>
  </si>
  <si>
    <t>Truck 11</t>
  </si>
  <si>
    <t>Truck 12</t>
  </si>
  <si>
    <t>Truck 13</t>
  </si>
  <si>
    <t>Truck 14</t>
  </si>
  <si>
    <t>Truck 15</t>
  </si>
  <si>
    <r>
      <t xml:space="preserve">      2.  Inventory</t>
    </r>
    <r>
      <rPr>
        <sz val="9"/>
        <rFont val="Arial"/>
        <family val="2"/>
      </rPr>
      <t xml:space="preserve"> Load Rating Factor (RF</t>
    </r>
    <r>
      <rPr>
        <vertAlign val="subscript"/>
        <sz val="9"/>
        <rFont val="Arial"/>
        <family val="2"/>
      </rPr>
      <t>i</t>
    </r>
    <r>
      <rPr>
        <sz val="9"/>
        <rFont val="Arial"/>
        <family val="2"/>
      </rPr>
      <t>):</t>
    </r>
  </si>
  <si>
    <t>Truck 16</t>
  </si>
  <si>
    <r>
      <t xml:space="preserve">               a. </t>
    </r>
    <r>
      <rPr>
        <sz val="9"/>
        <rFont val="Arial"/>
        <family val="2"/>
      </rPr>
      <t>RF</t>
    </r>
    <r>
      <rPr>
        <vertAlign val="subscript"/>
        <sz val="9"/>
        <rFont val="Arial"/>
        <family val="2"/>
      </rPr>
      <t>i</t>
    </r>
    <r>
      <rPr>
        <sz val="9"/>
        <rFont val="Arial"/>
        <family val="2"/>
      </rPr>
      <t xml:space="preserve"> based on wall strength</t>
    </r>
  </si>
  <si>
    <t>Truck 17</t>
  </si>
  <si>
    <t>Truck 18</t>
  </si>
  <si>
    <t>Truck 27</t>
  </si>
  <si>
    <t>MI 3-Unit Trucks (Factored)</t>
  </si>
  <si>
    <t>MI 3-Unit Trucks</t>
  </si>
  <si>
    <t>Truck 19</t>
  </si>
  <si>
    <t>Truck 20</t>
  </si>
  <si>
    <r>
      <t xml:space="preserve">               b. </t>
    </r>
    <r>
      <rPr>
        <sz val="9"/>
        <rFont val="Arial"/>
        <family val="2"/>
      </rPr>
      <t>RF</t>
    </r>
    <r>
      <rPr>
        <vertAlign val="subscript"/>
        <sz val="9"/>
        <rFont val="Arial"/>
        <family val="2"/>
      </rPr>
      <t>i</t>
    </r>
    <r>
      <rPr>
        <sz val="9"/>
        <rFont val="Arial"/>
        <family val="2"/>
      </rPr>
      <t xml:space="preserve"> based on modified minimum cover requirements</t>
    </r>
  </si>
  <si>
    <t>Truck 21</t>
  </si>
  <si>
    <t>Truck 22</t>
  </si>
  <si>
    <t>Truck 23</t>
  </si>
  <si>
    <t>Truck 24</t>
  </si>
  <si>
    <t>Truck 25</t>
  </si>
  <si>
    <t>Truck 28</t>
  </si>
  <si>
    <t>MI Overload Class A (Factored)</t>
  </si>
  <si>
    <t>MI Overload Class A</t>
  </si>
  <si>
    <r>
      <rPr>
        <vertAlign val="superscript"/>
        <sz val="9"/>
        <rFont val="Arial"/>
        <family val="2"/>
      </rPr>
      <t>a</t>
    </r>
    <r>
      <rPr>
        <sz val="9"/>
        <rFont val="Arial"/>
        <family val="2"/>
      </rPr>
      <t>Controlling axle loads at various depths for line load determination are summarized in the LFR Axle Loads tables, based upon the MDOT Bridge Analysis Guide Figures 2.1 and 8.1, and the 'MDOT_Truck_Combinations' spreadsheet*</t>
    </r>
  </si>
  <si>
    <t>Overload Truck 1</t>
  </si>
  <si>
    <t>Overload Truck 2</t>
  </si>
  <si>
    <t>Overload Truck 3</t>
  </si>
  <si>
    <t>Overload Truck 4</t>
  </si>
  <si>
    <t>*Note, the axle load is the load on a single axle, or on tandem axles spaced at less than 1/3 the span of the culvert. This value is determined in the "Controlling Axle Load" worksheet.</t>
  </si>
  <si>
    <t>Overload Truck 5</t>
  </si>
  <si>
    <t>Overload Truck 6</t>
  </si>
  <si>
    <t>Overload Truck 7</t>
  </si>
  <si>
    <t>Overload Truck 8</t>
  </si>
  <si>
    <t>Overload Truck 9</t>
  </si>
  <si>
    <t>Overload Truck 10</t>
  </si>
  <si>
    <t>Overload Truck 11</t>
  </si>
  <si>
    <r>
      <rPr>
        <vertAlign val="superscript"/>
        <sz val="9"/>
        <rFont val="Arial"/>
        <family val="2"/>
      </rPr>
      <t>b</t>
    </r>
    <r>
      <rPr>
        <sz val="9"/>
        <rFont val="Arial"/>
        <family val="2"/>
      </rPr>
      <t>The MDOT Bridge Analysis Guide, Table 4a-1 &amp; 4a-4, was used to find live load factors assuming designated loading with an ADTT of 5000 (used for minimum cover moment calculations)</t>
    </r>
  </si>
  <si>
    <t>Overload Truck 12</t>
  </si>
  <si>
    <t>Overload Truck 13</t>
  </si>
  <si>
    <t>Overload Truck 14</t>
  </si>
  <si>
    <t>Overload Truck 15</t>
  </si>
  <si>
    <r>
      <rPr>
        <vertAlign val="superscript"/>
        <sz val="9"/>
        <rFont val="Arial"/>
        <family val="2"/>
      </rPr>
      <t>c</t>
    </r>
    <r>
      <rPr>
        <sz val="9"/>
        <rFont val="Arial"/>
        <family val="2"/>
      </rPr>
      <t>For Michigan Legal Vehicles, from 0 to 6 ft, due to multiple presense factors (3.6.1.1.2), one loaded lane will control, from 7 to 20 feet two loaded lanes will control, limits on the Controling W</t>
    </r>
    <r>
      <rPr>
        <vertAlign val="subscript"/>
        <sz val="9"/>
        <rFont val="Arial"/>
        <family val="2"/>
      </rPr>
      <t>D</t>
    </r>
    <r>
      <rPr>
        <sz val="9"/>
        <rFont val="Arial"/>
        <family val="2"/>
      </rPr>
      <t xml:space="preserve"> assume these constraints</t>
    </r>
  </si>
  <si>
    <t>Overload Truck 16</t>
  </si>
  <si>
    <t>Overload Truck 17</t>
  </si>
  <si>
    <t>Overload Truck 18</t>
  </si>
  <si>
    <t>Overload Truck 19</t>
  </si>
  <si>
    <t>Overload Truck 20</t>
  </si>
  <si>
    <r>
      <rPr>
        <vertAlign val="superscript"/>
        <sz val="9"/>
        <rFont val="Arial"/>
        <family val="2"/>
      </rPr>
      <t>c</t>
    </r>
    <r>
      <rPr>
        <sz val="9"/>
        <rFont val="Arial"/>
        <family val="2"/>
      </rPr>
      <t>For Michigan Permit Vehicles, from 0 to 8 ft, due to multiple presense factors (3.6.1.1.2), one loaded lane will control, from 9 to 20 feet two loaded lanes will control, limits on the Controling W</t>
    </r>
    <r>
      <rPr>
        <vertAlign val="subscript"/>
        <sz val="9"/>
        <rFont val="Arial"/>
        <family val="2"/>
      </rPr>
      <t>D</t>
    </r>
    <r>
      <rPr>
        <sz val="9"/>
        <rFont val="Arial"/>
        <family val="2"/>
      </rPr>
      <t xml:space="preserve"> assume these constraints</t>
    </r>
  </si>
  <si>
    <t>MI Overload Class B (Factored)</t>
  </si>
  <si>
    <t>MI Overload Class B</t>
  </si>
  <si>
    <r>
      <rPr>
        <vertAlign val="superscript"/>
        <sz val="10"/>
        <color theme="1"/>
        <rFont val="Arial"/>
        <family val="2"/>
      </rPr>
      <t>d</t>
    </r>
    <r>
      <rPr>
        <sz val="10"/>
        <color theme="1"/>
        <rFont val="Arial"/>
        <family val="2"/>
      </rPr>
      <t>L</t>
    </r>
    <r>
      <rPr>
        <vertAlign val="subscript"/>
        <sz val="10"/>
        <color theme="1"/>
        <rFont val="Arial"/>
        <family val="2"/>
      </rPr>
      <t>w</t>
    </r>
    <r>
      <rPr>
        <sz val="10"/>
        <color theme="1"/>
        <rFont val="Arial"/>
        <family val="2"/>
      </rPr>
      <t>, C</t>
    </r>
    <r>
      <rPr>
        <vertAlign val="subscript"/>
        <sz val="10"/>
        <color theme="1"/>
        <rFont val="Arial"/>
        <family val="2"/>
      </rPr>
      <t>L</t>
    </r>
    <r>
      <rPr>
        <sz val="10"/>
        <color theme="1"/>
        <rFont val="Arial"/>
        <family val="2"/>
      </rPr>
      <t>, F</t>
    </r>
    <r>
      <rPr>
        <vertAlign val="subscript"/>
        <sz val="10"/>
        <color theme="1"/>
        <rFont val="Arial"/>
        <family val="2"/>
      </rPr>
      <t>1</t>
    </r>
    <r>
      <rPr>
        <sz val="10"/>
        <color theme="1"/>
        <rFont val="Arial"/>
        <family val="2"/>
      </rPr>
      <t>, and T</t>
    </r>
    <r>
      <rPr>
        <vertAlign val="subscript"/>
        <sz val="10"/>
        <color theme="1"/>
        <rFont val="Arial"/>
        <family val="2"/>
      </rPr>
      <t>(L+IM)</t>
    </r>
    <r>
      <rPr>
        <sz val="10"/>
        <color theme="1"/>
        <rFont val="Arial"/>
        <family val="2"/>
      </rPr>
      <t xml:space="preserve"> added to reflect 2013 Interim Updates to AASHTO 6-3-2014 (12.7.2.2 - Thrust)</t>
    </r>
  </si>
  <si>
    <r>
      <rPr>
        <vertAlign val="superscript"/>
        <sz val="9"/>
        <rFont val="Arial"/>
        <family val="2"/>
      </rPr>
      <t>e</t>
    </r>
    <r>
      <rPr>
        <sz val="9"/>
        <rFont val="Arial"/>
        <family val="2"/>
      </rPr>
      <t>AASHTO LRFD 3.6.1.2.6 - No if burried less than 8' and less than the span length, Yes if burried greater than those two values.</t>
    </r>
  </si>
  <si>
    <r>
      <rPr>
        <vertAlign val="superscript"/>
        <sz val="10"/>
        <color theme="1"/>
        <rFont val="Arial"/>
        <family val="2"/>
      </rPr>
      <t>1</t>
    </r>
    <r>
      <rPr>
        <b/>
        <sz val="10"/>
        <color theme="1"/>
        <rFont val="Arial"/>
        <family val="2"/>
      </rPr>
      <t>Note:</t>
    </r>
  </si>
  <si>
    <t>MI Overload Class C (Factored)</t>
  </si>
  <si>
    <t>MI Overload Class C</t>
  </si>
  <si>
    <t>Cross-Section Properties</t>
  </si>
  <si>
    <r>
      <rPr>
        <sz val="16"/>
        <rFont val="Arial"/>
        <family val="2"/>
      </rPr>
      <t>From</t>
    </r>
    <r>
      <rPr>
        <sz val="16"/>
        <color rgb="FFFF0000"/>
        <rFont val="Arial"/>
        <family val="2"/>
      </rPr>
      <t xml:space="preserve"> AASHTO LRFD SECTION 12, APPENDIX A12 with Mp* values from Duncan &amp; Drawsky</t>
    </r>
  </si>
  <si>
    <r>
      <rPr>
        <b/>
        <sz val="11"/>
        <rFont val="Calibri"/>
        <family val="2"/>
        <scheme val="minor"/>
      </rPr>
      <t>1½ x ¼</t>
    </r>
    <r>
      <rPr>
        <b/>
        <sz val="9"/>
        <rFont val="Calibri"/>
        <family val="2"/>
        <scheme val="minor"/>
      </rPr>
      <t xml:space="preserve"> </t>
    </r>
    <r>
      <rPr>
        <sz val="9"/>
        <rFont val="Calibri"/>
        <family val="2"/>
        <scheme val="minor"/>
      </rPr>
      <t>(corrugated steel pipe)</t>
    </r>
  </si>
  <si>
    <r>
      <rPr>
        <b/>
        <sz val="11"/>
        <rFont val="Calibri"/>
        <family val="2"/>
        <scheme val="minor"/>
      </rPr>
      <t>2⅔ x ½</t>
    </r>
    <r>
      <rPr>
        <b/>
        <sz val="9"/>
        <rFont val="Calibri"/>
        <family val="2"/>
        <scheme val="minor"/>
      </rPr>
      <t xml:space="preserve"> </t>
    </r>
    <r>
      <rPr>
        <sz val="9"/>
        <rFont val="Calibri"/>
        <family val="2"/>
        <scheme val="minor"/>
      </rPr>
      <t>(corrugated steel pipe)</t>
    </r>
  </si>
  <si>
    <r>
      <rPr>
        <b/>
        <sz val="11"/>
        <rFont val="Calibri"/>
        <family val="2"/>
        <scheme val="minor"/>
      </rPr>
      <t>3 x 1</t>
    </r>
    <r>
      <rPr>
        <b/>
        <sz val="9"/>
        <rFont val="Calibri"/>
        <family val="2"/>
        <scheme val="minor"/>
      </rPr>
      <t xml:space="preserve"> </t>
    </r>
    <r>
      <rPr>
        <sz val="9"/>
        <rFont val="Calibri"/>
        <family val="2"/>
        <scheme val="minor"/>
      </rPr>
      <t>(corrugated steel pipe)</t>
    </r>
  </si>
  <si>
    <r>
      <rPr>
        <b/>
        <sz val="11"/>
        <rFont val="Calibri"/>
        <family val="2"/>
        <scheme val="minor"/>
      </rPr>
      <t>5 x 1</t>
    </r>
    <r>
      <rPr>
        <b/>
        <sz val="9"/>
        <rFont val="Calibri"/>
        <family val="2"/>
        <scheme val="minor"/>
      </rPr>
      <t xml:space="preserve"> </t>
    </r>
    <r>
      <rPr>
        <sz val="9"/>
        <rFont val="Calibri"/>
        <family val="2"/>
        <scheme val="minor"/>
      </rPr>
      <t>(corrugated steel pipe)</t>
    </r>
  </si>
  <si>
    <r>
      <rPr>
        <b/>
        <sz val="11"/>
        <rFont val="Calibri"/>
        <family val="2"/>
        <scheme val="minor"/>
      </rPr>
      <t>¾ x ¾ x 7½</t>
    </r>
    <r>
      <rPr>
        <b/>
        <sz val="9"/>
        <rFont val="Calibri"/>
        <family val="2"/>
        <scheme val="minor"/>
      </rPr>
      <t xml:space="preserve"> </t>
    </r>
    <r>
      <rPr>
        <sz val="9"/>
        <rFont val="Calibri"/>
        <family val="2"/>
        <scheme val="minor"/>
      </rPr>
      <t>(spiral rib steel pipe)</t>
    </r>
  </si>
  <si>
    <r>
      <rPr>
        <b/>
        <sz val="11"/>
        <rFont val="Calibri"/>
        <family val="2"/>
        <scheme val="minor"/>
      </rPr>
      <t>¾ x 1 x 11½</t>
    </r>
    <r>
      <rPr>
        <sz val="9"/>
        <rFont val="Calibri"/>
        <family val="2"/>
        <scheme val="minor"/>
      </rPr>
      <t xml:space="preserve"> (spiral rib steel pipe)</t>
    </r>
  </si>
  <si>
    <r>
      <rPr>
        <b/>
        <sz val="11"/>
        <rFont val="Calibri"/>
        <family val="2"/>
        <scheme val="minor"/>
      </rPr>
      <t>6 x 2</t>
    </r>
    <r>
      <rPr>
        <sz val="9"/>
        <rFont val="Calibri"/>
        <family val="2"/>
        <scheme val="minor"/>
      </rPr>
      <t xml:space="preserve"> (steel structural plate pipe)</t>
    </r>
  </si>
  <si>
    <t>Gage #</t>
  </si>
  <si>
    <t>Thickness (in)</t>
  </si>
  <si>
    <r>
      <t>A</t>
    </r>
    <r>
      <rPr>
        <vertAlign val="subscript"/>
        <sz val="8"/>
        <rFont val="Calibri"/>
        <family val="2"/>
        <scheme val="minor"/>
      </rPr>
      <t xml:space="preserve">s </t>
    </r>
    <r>
      <rPr>
        <sz val="8"/>
        <rFont val="Calibri"/>
        <family val="2"/>
        <scheme val="minor"/>
      </rPr>
      <t>(in</t>
    </r>
    <r>
      <rPr>
        <vertAlign val="superscript"/>
        <sz val="8"/>
        <rFont val="Calibri"/>
        <family val="2"/>
        <scheme val="minor"/>
      </rPr>
      <t>2</t>
    </r>
    <r>
      <rPr>
        <sz val="8"/>
        <rFont val="Calibri"/>
        <family val="2"/>
        <scheme val="minor"/>
      </rPr>
      <t>/ft)</t>
    </r>
  </si>
  <si>
    <t>r (in)</t>
  </si>
  <si>
    <r>
      <t>I x 10</t>
    </r>
    <r>
      <rPr>
        <vertAlign val="superscript"/>
        <sz val="8"/>
        <rFont val="Calibri"/>
        <family val="2"/>
        <scheme val="minor"/>
      </rPr>
      <t>-3</t>
    </r>
    <r>
      <rPr>
        <sz val="8"/>
        <rFont val="Calibri"/>
        <family val="2"/>
        <scheme val="minor"/>
      </rPr>
      <t>(in</t>
    </r>
    <r>
      <rPr>
        <vertAlign val="superscript"/>
        <sz val="8"/>
        <rFont val="Calibri"/>
        <family val="2"/>
        <scheme val="minor"/>
      </rPr>
      <t>4</t>
    </r>
    <r>
      <rPr>
        <sz val="8"/>
        <rFont val="Calibri"/>
        <family val="2"/>
        <scheme val="minor"/>
      </rPr>
      <t>/in)</t>
    </r>
  </si>
  <si>
    <t>Mp* (k-ft/ft)</t>
  </si>
  <si>
    <t>Aluminum</t>
  </si>
  <si>
    <r>
      <rPr>
        <b/>
        <sz val="11"/>
        <rFont val="Calibri"/>
        <family val="2"/>
        <scheme val="minor"/>
      </rPr>
      <t>1½ x ¼</t>
    </r>
    <r>
      <rPr>
        <b/>
        <sz val="8"/>
        <rFont val="Calibri"/>
        <family val="2"/>
        <scheme val="minor"/>
      </rPr>
      <t xml:space="preserve"> </t>
    </r>
    <r>
      <rPr>
        <sz val="8"/>
        <rFont val="Calibri"/>
        <family val="2"/>
        <scheme val="minor"/>
      </rPr>
      <t>(corrugated aluminum pipe)</t>
    </r>
  </si>
  <si>
    <r>
      <rPr>
        <b/>
        <sz val="11"/>
        <rFont val="Calibri"/>
        <family val="2"/>
        <scheme val="minor"/>
      </rPr>
      <t>2⅔ x ½</t>
    </r>
    <r>
      <rPr>
        <sz val="8"/>
        <rFont val="Calibri"/>
        <family val="2"/>
        <scheme val="minor"/>
      </rPr>
      <t xml:space="preserve"> (corrugated aluminum pipe)</t>
    </r>
  </si>
  <si>
    <r>
      <rPr>
        <b/>
        <sz val="11"/>
        <rFont val="Calibri"/>
        <family val="2"/>
        <scheme val="minor"/>
      </rPr>
      <t>3 x 1</t>
    </r>
    <r>
      <rPr>
        <b/>
        <sz val="8"/>
        <rFont val="Calibri"/>
        <family val="2"/>
        <scheme val="minor"/>
      </rPr>
      <t xml:space="preserve"> </t>
    </r>
    <r>
      <rPr>
        <sz val="8"/>
        <rFont val="Calibri"/>
        <family val="2"/>
        <scheme val="minor"/>
      </rPr>
      <t>(corrugated aluminum pipe)</t>
    </r>
  </si>
  <si>
    <r>
      <rPr>
        <b/>
        <sz val="11"/>
        <rFont val="Calibri"/>
        <family val="2"/>
        <scheme val="minor"/>
      </rPr>
      <t>6 x 1</t>
    </r>
    <r>
      <rPr>
        <b/>
        <sz val="8"/>
        <rFont val="Calibri"/>
        <family val="2"/>
        <scheme val="minor"/>
      </rPr>
      <t xml:space="preserve"> </t>
    </r>
    <r>
      <rPr>
        <sz val="8"/>
        <rFont val="Calibri"/>
        <family val="2"/>
        <scheme val="minor"/>
      </rPr>
      <t>(corrugated aluminum pipe)</t>
    </r>
  </si>
  <si>
    <r>
      <rPr>
        <b/>
        <sz val="11"/>
        <rFont val="Calibri"/>
        <family val="2"/>
        <scheme val="minor"/>
      </rPr>
      <t>¾ x ¾ x 7½</t>
    </r>
    <r>
      <rPr>
        <b/>
        <sz val="9"/>
        <rFont val="Calibri"/>
        <family val="2"/>
        <scheme val="minor"/>
      </rPr>
      <t xml:space="preserve"> </t>
    </r>
    <r>
      <rPr>
        <sz val="9"/>
        <rFont val="Calibri"/>
        <family val="2"/>
        <scheme val="minor"/>
      </rPr>
      <t>(aluminum spiral rib pipe)</t>
    </r>
  </si>
  <si>
    <r>
      <rPr>
        <b/>
        <sz val="11"/>
        <rFont val="Calibri"/>
        <family val="2"/>
        <scheme val="minor"/>
      </rPr>
      <t>¾ x 1 x 11½</t>
    </r>
    <r>
      <rPr>
        <sz val="9"/>
        <rFont val="Calibri"/>
        <family val="2"/>
        <scheme val="minor"/>
      </rPr>
      <t xml:space="preserve"> (aluminum spiral rib pipe)</t>
    </r>
  </si>
  <si>
    <r>
      <rPr>
        <b/>
        <sz val="11"/>
        <rFont val="Calibri"/>
        <family val="2"/>
        <scheme val="minor"/>
      </rPr>
      <t>9 x 2½</t>
    </r>
    <r>
      <rPr>
        <sz val="11"/>
        <rFont val="Calibri"/>
        <family val="2"/>
        <scheme val="minor"/>
      </rPr>
      <t xml:space="preserve"> </t>
    </r>
    <r>
      <rPr>
        <sz val="9"/>
        <rFont val="Calibri"/>
        <family val="2"/>
        <scheme val="minor"/>
      </rPr>
      <t>(aluminum structural plate pipe)</t>
    </r>
  </si>
  <si>
    <r>
      <t>A</t>
    </r>
    <r>
      <rPr>
        <vertAlign val="subscript"/>
        <sz val="8"/>
        <rFont val="Calibri"/>
        <family val="2"/>
        <scheme val="minor"/>
      </rPr>
      <t>s</t>
    </r>
  </si>
  <si>
    <r>
      <t>Effective A</t>
    </r>
    <r>
      <rPr>
        <vertAlign val="subscript"/>
        <sz val="8"/>
        <rFont val="Calibri"/>
        <family val="2"/>
        <scheme val="minor"/>
      </rPr>
      <t>s</t>
    </r>
  </si>
  <si>
    <t>Minimum Longitudinal Seam Strength</t>
  </si>
  <si>
    <t>From AASHTO LRFD SECTION 12, APPENDIX A12</t>
  </si>
  <si>
    <r>
      <rPr>
        <b/>
        <sz val="12"/>
        <rFont val="Calibri"/>
        <family val="2"/>
        <scheme val="minor"/>
      </rPr>
      <t xml:space="preserve">2 x </t>
    </r>
    <r>
      <rPr>
        <b/>
        <sz val="12"/>
        <rFont val="Calibri"/>
        <family val="2"/>
      </rPr>
      <t>½</t>
    </r>
    <r>
      <rPr>
        <b/>
        <sz val="11"/>
        <rFont val="Calibri"/>
        <family val="2"/>
        <scheme val="minor"/>
      </rPr>
      <t xml:space="preserve"> </t>
    </r>
    <r>
      <rPr>
        <sz val="8"/>
        <rFont val="Calibri"/>
        <family val="2"/>
        <scheme val="minor"/>
      </rPr>
      <t>&amp;</t>
    </r>
    <r>
      <rPr>
        <b/>
        <sz val="12"/>
        <rFont val="Calibri"/>
        <family val="2"/>
        <scheme val="minor"/>
      </rPr>
      <t xml:space="preserve"> 2⅔ x ½</t>
    </r>
    <r>
      <rPr>
        <b/>
        <sz val="11"/>
        <rFont val="Calibri"/>
        <family val="2"/>
        <scheme val="minor"/>
      </rPr>
      <t xml:space="preserve"> </t>
    </r>
    <r>
      <rPr>
        <b/>
        <sz val="9"/>
        <rFont val="Calibri"/>
        <family val="2"/>
        <scheme val="minor"/>
      </rPr>
      <t xml:space="preserve"> </t>
    </r>
    <r>
      <rPr>
        <sz val="9"/>
        <rFont val="Calibri"/>
        <family val="2"/>
        <scheme val="minor"/>
      </rPr>
      <t>(corrugated steel pipe) - Riveted or Spot Welded</t>
    </r>
  </si>
  <si>
    <r>
      <rPr>
        <b/>
        <sz val="11"/>
        <rFont val="Calibri"/>
        <family val="2"/>
        <scheme val="minor"/>
      </rPr>
      <t>3 x 1</t>
    </r>
    <r>
      <rPr>
        <b/>
        <sz val="9"/>
        <rFont val="Calibri"/>
        <family val="2"/>
        <scheme val="minor"/>
      </rPr>
      <t xml:space="preserve"> </t>
    </r>
    <r>
      <rPr>
        <sz val="9"/>
        <rFont val="Calibri"/>
        <family val="2"/>
        <scheme val="minor"/>
      </rPr>
      <t>(corrugated steel pipe) - Riveted or Spot Welded</t>
    </r>
  </si>
  <si>
    <t>Rivet Size                   (in)</t>
  </si>
  <si>
    <t>Single Rivets (k/ft)</t>
  </si>
  <si>
    <t>Double Rivets (k/ft)</t>
  </si>
  <si>
    <t>Diameter      (in)</t>
  </si>
  <si>
    <t>4 Bolts/ft (k/ft)</t>
  </si>
  <si>
    <t>6 Bolts/ft (k/ft)</t>
  </si>
  <si>
    <t>8 Bolts/ft (k/ft)</t>
  </si>
  <si>
    <t>⅜</t>
  </si>
  <si>
    <t>¾</t>
  </si>
  <si>
    <t>⅞</t>
  </si>
  <si>
    <r>
      <rPr>
        <b/>
        <sz val="12"/>
        <rFont val="Calibri"/>
        <family val="2"/>
        <scheme val="minor"/>
      </rPr>
      <t xml:space="preserve">2 x </t>
    </r>
    <r>
      <rPr>
        <b/>
        <sz val="12"/>
        <rFont val="Calibri"/>
        <family val="2"/>
      </rPr>
      <t>½</t>
    </r>
    <r>
      <rPr>
        <b/>
        <sz val="11"/>
        <rFont val="Calibri"/>
        <family val="2"/>
        <scheme val="minor"/>
      </rPr>
      <t xml:space="preserve"> </t>
    </r>
    <r>
      <rPr>
        <sz val="8"/>
        <rFont val="Calibri"/>
        <family val="2"/>
        <scheme val="minor"/>
      </rPr>
      <t>&amp;</t>
    </r>
    <r>
      <rPr>
        <b/>
        <sz val="12"/>
        <rFont val="Calibri"/>
        <family val="2"/>
        <scheme val="minor"/>
      </rPr>
      <t xml:space="preserve"> 2⅔ x ½</t>
    </r>
    <r>
      <rPr>
        <b/>
        <sz val="11"/>
        <rFont val="Calibri"/>
        <family val="2"/>
        <scheme val="minor"/>
      </rPr>
      <t xml:space="preserve"> </t>
    </r>
    <r>
      <rPr>
        <b/>
        <sz val="9"/>
        <rFont val="Calibri"/>
        <family val="2"/>
        <scheme val="minor"/>
      </rPr>
      <t xml:space="preserve"> </t>
    </r>
    <r>
      <rPr>
        <sz val="9"/>
        <rFont val="Calibri"/>
        <family val="2"/>
        <scheme val="minor"/>
      </rPr>
      <t>(corrugated aluminum pipe) - Riveted</t>
    </r>
  </si>
  <si>
    <r>
      <rPr>
        <b/>
        <sz val="11"/>
        <rFont val="Calibri"/>
        <family val="2"/>
        <scheme val="minor"/>
      </rPr>
      <t>3 x 1</t>
    </r>
    <r>
      <rPr>
        <b/>
        <sz val="9"/>
        <rFont val="Calibri"/>
        <family val="2"/>
        <scheme val="minor"/>
      </rPr>
      <t xml:space="preserve"> </t>
    </r>
    <r>
      <rPr>
        <sz val="9"/>
        <rFont val="Calibri"/>
        <family val="2"/>
        <scheme val="minor"/>
      </rPr>
      <t>(corrugated aluminum pipe) - Riveted</t>
    </r>
  </si>
  <si>
    <r>
      <rPr>
        <b/>
        <sz val="11"/>
        <rFont val="Calibri"/>
        <family val="2"/>
        <scheme val="minor"/>
      </rPr>
      <t>6 x 1</t>
    </r>
    <r>
      <rPr>
        <b/>
        <sz val="9"/>
        <rFont val="Calibri"/>
        <family val="2"/>
        <scheme val="minor"/>
      </rPr>
      <t xml:space="preserve"> </t>
    </r>
    <r>
      <rPr>
        <sz val="9"/>
        <rFont val="Calibri"/>
        <family val="2"/>
        <scheme val="minor"/>
      </rPr>
      <t>(corrugated aluminum pipe) - Riveted</t>
    </r>
  </si>
  <si>
    <t>9 x 2½ (aluminum structural plate pipe)</t>
  </si>
  <si>
    <t>Double Rivets             (k/ft)</t>
  </si>
  <si>
    <t>Double Rivets                (k/ft)</t>
  </si>
  <si>
    <t>Diameter                    (in)</t>
  </si>
  <si>
    <t>steel bolts</t>
  </si>
  <si>
    <t>aluminum bolts</t>
  </si>
  <si>
    <r>
      <rPr>
        <sz val="10"/>
        <rFont val="Calibri"/>
        <family val="2"/>
        <scheme val="minor"/>
      </rPr>
      <t>5</t>
    </r>
    <r>
      <rPr>
        <sz val="10"/>
        <rFont val="Calibri"/>
        <family val="2"/>
      </rPr>
      <t>⅓</t>
    </r>
    <r>
      <rPr>
        <sz val="8"/>
        <rFont val="Calibri"/>
        <family val="2"/>
        <scheme val="minor"/>
      </rPr>
      <t xml:space="preserve"> Bolts/ft (k/ft)</t>
    </r>
  </si>
  <si>
    <r>
      <rPr>
        <sz val="10"/>
        <rFont val="Calibri"/>
        <family val="2"/>
        <scheme val="minor"/>
      </rPr>
      <t>5</t>
    </r>
    <r>
      <rPr>
        <sz val="10"/>
        <rFont val="Calibri"/>
        <family val="2"/>
      </rPr>
      <t>⅓</t>
    </r>
    <r>
      <rPr>
        <sz val="8"/>
        <rFont val="Calibri"/>
        <family val="2"/>
        <scheme val="minor"/>
      </rPr>
      <t xml:space="preserve"> Bolts/ft               (k/ft)</t>
    </r>
  </si>
  <si>
    <t>Approximate Secant Modulus Values for Various Backfill Materials</t>
  </si>
  <si>
    <t>Backfill Material</t>
  </si>
  <si>
    <t>Depth of Cover Over Quarter Point (H + R/2), Ft.</t>
  </si>
  <si>
    <t>R/C %</t>
  </si>
  <si>
    <t>ML &amp; CL</t>
  </si>
  <si>
    <t>SM - SC</t>
  </si>
  <si>
    <t>GW, GP &amp; SW, SP</t>
  </si>
  <si>
    <t xml:space="preserve"> Note: Relative Compation (R/C) per standard compaction test, AASHTO T99, ASTM D-698.</t>
  </si>
  <si>
    <t>Backfill Material based on the Unified Soil Classification System - ASTM D2488 (ML &amp; CL = inorganic silts and clays, SM &amp; SC = silty and clayey sands, GW, GP &amp; SW, SP = well and poor graded gravels &amp; sands)</t>
  </si>
  <si>
    <t>Values of the Factor K4 for Calculation Equivalent Line Loads</t>
  </si>
  <si>
    <t>Values of K4 in feet</t>
  </si>
  <si>
    <t>Depth (ft)</t>
  </si>
  <si>
    <t>2 Wheels per axle</t>
  </si>
  <si>
    <t>4 Wheels per axle</t>
  </si>
  <si>
    <t>8 Wheels per axle</t>
  </si>
  <si>
    <t>LL = AL/K4</t>
  </si>
  <si>
    <t>in which</t>
  </si>
  <si>
    <t>LL = equivalent line load, k/ft.</t>
  </si>
  <si>
    <t>AL = axle load, k</t>
  </si>
  <si>
    <t>Interpolate between depths as appropriate.</t>
  </si>
  <si>
    <t>For tandem axles that are spaced at less than one third the span of the culvert, AL is the sum of the loads carried on both axles.</t>
  </si>
  <si>
    <t>Minimum Cover (ft.)</t>
  </si>
  <si>
    <r>
      <rPr>
        <sz val="10"/>
        <rFont val="Calibri"/>
        <family val="2"/>
      </rPr>
      <t>←</t>
    </r>
    <r>
      <rPr>
        <sz val="10"/>
        <rFont val="Calibri"/>
        <family val="2"/>
        <scheme val="minor"/>
      </rPr>
      <t>AASHTO DEFINED MINIMUM COVER</t>
    </r>
    <r>
      <rPr>
        <b/>
        <sz val="10"/>
        <rFont val="Calibri"/>
        <family val="2"/>
        <scheme val="minor"/>
      </rPr>
      <t xml:space="preserve"> (AASHTO LRFD table 12.6.6.3-1 &amp; table 12.8.3.1.1-1 for long-span)</t>
    </r>
  </si>
  <si>
    <t>Spiral Rib Steel Pipe</t>
  </si>
  <si>
    <t>Spiral Rib Aluminum Pipe</t>
  </si>
  <si>
    <t>Structural Plate Pipe</t>
  </si>
  <si>
    <t>Long Span Structural Plate</t>
  </si>
  <si>
    <t>Helical pipe w/ lock seam or fully welded seam</t>
  </si>
  <si>
    <t>Unsymmetrical  or deflect over 5% (NCSPA design data sheet No. 19, II. A. 2.)</t>
  </si>
  <si>
    <t>Long span (NCSPA design data sheet No. 19, II. A. 3.)</t>
  </si>
  <si>
    <r>
      <rPr>
        <b/>
        <sz val="10"/>
        <color rgb="FFFF0000"/>
        <rFont val="Calibri"/>
        <family val="2"/>
        <scheme val="minor"/>
      </rPr>
      <t>Long Span Structural Plate Structures</t>
    </r>
    <r>
      <rPr>
        <b/>
        <sz val="10"/>
        <color indexed="8"/>
        <rFont val="Calibri"/>
        <family val="2"/>
        <scheme val="minor"/>
      </rPr>
      <t xml:space="preserve"> Minimum Top Arc Thickness Chart (in) (AASHTO LRFD Table 12.8.3.1.1-1)</t>
    </r>
  </si>
  <si>
    <r>
      <rPr>
        <b/>
        <sz val="12"/>
        <rFont val="Calibri"/>
        <family val="2"/>
        <scheme val="minor"/>
      </rPr>
      <t>6 x 2</t>
    </r>
    <r>
      <rPr>
        <sz val="12"/>
        <rFont val="Calibri"/>
        <family val="2"/>
        <scheme val="minor"/>
      </rPr>
      <t xml:space="preserve"> corrugated steel plates</t>
    </r>
  </si>
  <si>
    <t>Min. =</t>
  </si>
  <si>
    <t>in</t>
  </si>
  <si>
    <r>
      <rPr>
        <b/>
        <sz val="10"/>
        <color rgb="FFFF0000"/>
        <rFont val="Calibri"/>
        <family val="2"/>
        <scheme val="minor"/>
      </rPr>
      <t>Long Span Structural Plate Structures</t>
    </r>
    <r>
      <rPr>
        <b/>
        <sz val="10"/>
        <color indexed="8"/>
        <rFont val="Calibri"/>
        <family val="2"/>
        <scheme val="minor"/>
      </rPr>
      <t xml:space="preserve"> Minimum Cover Chart (ft.) (AASHTO LRFD Table 12.8.3.1.1-1)</t>
    </r>
  </si>
  <si>
    <r>
      <t>R</t>
    </r>
    <r>
      <rPr>
        <vertAlign val="subscript"/>
        <sz val="9"/>
        <rFont val="Calibri"/>
        <family val="2"/>
        <scheme val="minor"/>
      </rPr>
      <t>t</t>
    </r>
    <r>
      <rPr>
        <sz val="9"/>
        <rFont val="Calibri"/>
        <family val="2"/>
        <scheme val="minor"/>
      </rPr>
      <t xml:space="preserve"> = </t>
    </r>
  </si>
  <si>
    <t>Steel Thickness</t>
  </si>
  <si>
    <r>
      <t>← R</t>
    </r>
    <r>
      <rPr>
        <b/>
        <vertAlign val="subscript"/>
        <sz val="9"/>
        <rFont val="Calibri"/>
        <family val="2"/>
      </rPr>
      <t>t</t>
    </r>
    <r>
      <rPr>
        <b/>
        <sz val="9"/>
        <rFont val="Calibri"/>
        <family val="2"/>
      </rPr>
      <t xml:space="preserve"> range</t>
    </r>
  </si>
  <si>
    <r>
      <t>F</t>
    </r>
    <r>
      <rPr>
        <b/>
        <vertAlign val="subscript"/>
        <sz val="9"/>
        <rFont val="Calibri"/>
        <family val="2"/>
        <scheme val="minor"/>
      </rPr>
      <t xml:space="preserve">u </t>
    </r>
    <r>
      <rPr>
        <b/>
        <sz val="9"/>
        <rFont val="Calibri"/>
        <family val="2"/>
        <scheme val="minor"/>
      </rPr>
      <t>(ksi)</t>
    </r>
  </si>
  <si>
    <r>
      <t>F</t>
    </r>
    <r>
      <rPr>
        <b/>
        <vertAlign val="subscript"/>
        <sz val="9"/>
        <rFont val="Calibri"/>
        <family val="2"/>
        <scheme val="minor"/>
      </rPr>
      <t xml:space="preserve">y </t>
    </r>
    <r>
      <rPr>
        <b/>
        <sz val="9"/>
        <rFont val="Calibri"/>
        <family val="2"/>
        <scheme val="minor"/>
      </rPr>
      <t>(ksi)</t>
    </r>
  </si>
  <si>
    <t>E (ksi)</t>
  </si>
  <si>
    <r>
      <t>Aluminum-structural plate (thickness 0.100</t>
    </r>
    <r>
      <rPr>
        <sz val="9"/>
        <rFont val="Calibri"/>
        <family val="2"/>
      </rPr>
      <t xml:space="preserve">" </t>
    </r>
    <r>
      <rPr>
        <sz val="9"/>
        <rFont val="Calibri"/>
        <family val="2"/>
        <scheme val="minor"/>
      </rPr>
      <t>- 0.175</t>
    </r>
    <r>
      <rPr>
        <sz val="9"/>
        <rFont val="Calibri"/>
        <family val="2"/>
      </rPr>
      <t>"</t>
    </r>
    <r>
      <rPr>
        <sz val="9"/>
        <rFont val="Calibri"/>
        <family val="2"/>
        <scheme val="minor"/>
      </rPr>
      <t>)</t>
    </r>
  </si>
  <si>
    <r>
      <t>Aluminum-structural plate (thickness 0.176</t>
    </r>
    <r>
      <rPr>
        <sz val="9"/>
        <rFont val="Calibri"/>
        <family val="2"/>
      </rPr>
      <t xml:space="preserve">" </t>
    </r>
    <r>
      <rPr>
        <sz val="9"/>
        <rFont val="Calibri"/>
        <family val="2"/>
        <scheme val="minor"/>
      </rPr>
      <t>- 0.250</t>
    </r>
    <r>
      <rPr>
        <sz val="9"/>
        <rFont val="Calibri"/>
        <family val="2"/>
      </rPr>
      <t>"</t>
    </r>
    <r>
      <rPr>
        <sz val="9"/>
        <rFont val="Calibri"/>
        <family val="2"/>
        <scheme val="minor"/>
      </rPr>
      <t>)</t>
    </r>
  </si>
  <si>
    <t>Aluminum-corrugated metal (Grade 3004-H34)</t>
  </si>
  <si>
    <t>Aluminum-corrugated metal (Grade 3004-H32)</t>
  </si>
  <si>
    <t>Gage Number</t>
  </si>
  <si>
    <t>Metal Thickness (in)</t>
  </si>
  <si>
    <t>N/A</t>
  </si>
  <si>
    <r>
      <rPr>
        <sz val="9"/>
        <rFont val="Calibri"/>
        <family val="2"/>
      </rPr>
      <t>←</t>
    </r>
    <r>
      <rPr>
        <sz val="9"/>
        <rFont val="Calibri"/>
        <family val="2"/>
        <scheme val="minor"/>
      </rPr>
      <t>from field measurement</t>
    </r>
  </si>
  <si>
    <t>corrugation</t>
  </si>
  <si>
    <r>
      <rPr>
        <b/>
        <sz val="12"/>
        <rFont val="Calibri"/>
        <family val="2"/>
        <scheme val="minor"/>
      </rPr>
      <t xml:space="preserve">1½ x ¼ </t>
    </r>
    <r>
      <rPr>
        <vertAlign val="subscript"/>
        <sz val="12"/>
        <rFont val="Calibri"/>
        <family val="2"/>
        <scheme val="minor"/>
      </rPr>
      <t>(corrugated steel pipe)</t>
    </r>
  </si>
  <si>
    <r>
      <rPr>
        <b/>
        <sz val="12"/>
        <rFont val="Calibri"/>
        <family val="2"/>
        <scheme val="minor"/>
      </rPr>
      <t>2⅔ x ½</t>
    </r>
    <r>
      <rPr>
        <vertAlign val="subscript"/>
        <sz val="12"/>
        <rFont val="Calibri"/>
        <family val="2"/>
        <scheme val="minor"/>
      </rPr>
      <t xml:space="preserve"> (corrugated steel pipe)</t>
    </r>
  </si>
  <si>
    <r>
      <rPr>
        <b/>
        <sz val="12"/>
        <rFont val="Calibri"/>
        <family val="2"/>
        <scheme val="minor"/>
      </rPr>
      <t>3 x 1</t>
    </r>
    <r>
      <rPr>
        <vertAlign val="subscript"/>
        <sz val="12"/>
        <rFont val="Calibri"/>
        <family val="2"/>
        <scheme val="minor"/>
      </rPr>
      <t xml:space="preserve"> (corrugated steel pipe)</t>
    </r>
  </si>
  <si>
    <r>
      <rPr>
        <b/>
        <sz val="12"/>
        <rFont val="Calibri"/>
        <family val="2"/>
        <scheme val="minor"/>
      </rPr>
      <t>5 x 1</t>
    </r>
    <r>
      <rPr>
        <sz val="12"/>
        <rFont val="Calibri"/>
        <family val="2"/>
        <scheme val="minor"/>
      </rPr>
      <t xml:space="preserve"> </t>
    </r>
    <r>
      <rPr>
        <vertAlign val="subscript"/>
        <sz val="12"/>
        <rFont val="Calibri"/>
        <family val="2"/>
        <scheme val="minor"/>
      </rPr>
      <t>(corrugated steel pipe)</t>
    </r>
  </si>
  <si>
    <r>
      <rPr>
        <b/>
        <sz val="12"/>
        <rFont val="Calibri"/>
        <family val="2"/>
        <scheme val="minor"/>
      </rPr>
      <t xml:space="preserve">¾ x ¾ x 7½ </t>
    </r>
    <r>
      <rPr>
        <vertAlign val="subscript"/>
        <sz val="12"/>
        <rFont val="Calibri"/>
        <family val="2"/>
        <scheme val="minor"/>
      </rPr>
      <t>(spiral rib steel pipe)</t>
    </r>
  </si>
  <si>
    <r>
      <rPr>
        <b/>
        <sz val="12"/>
        <color rgb="FF000000"/>
        <rFont val="Calibri"/>
        <family val="2"/>
        <scheme val="minor"/>
      </rPr>
      <t>¾ x 1 x 11½</t>
    </r>
    <r>
      <rPr>
        <sz val="12"/>
        <color rgb="FF000000"/>
        <rFont val="Calibri"/>
        <family val="2"/>
        <scheme val="minor"/>
      </rPr>
      <t xml:space="preserve"> </t>
    </r>
    <r>
      <rPr>
        <vertAlign val="subscript"/>
        <sz val="12"/>
        <color rgb="FF000000"/>
        <rFont val="Calibri"/>
        <family val="2"/>
        <scheme val="minor"/>
      </rPr>
      <t>(spiral rib steel pipe)</t>
    </r>
  </si>
  <si>
    <r>
      <rPr>
        <b/>
        <sz val="12"/>
        <rFont val="Calibri"/>
        <family val="2"/>
        <scheme val="minor"/>
      </rPr>
      <t>6 x 2</t>
    </r>
    <r>
      <rPr>
        <sz val="12"/>
        <rFont val="Calibri"/>
        <family val="2"/>
        <scheme val="minor"/>
      </rPr>
      <t xml:space="preserve"> </t>
    </r>
    <r>
      <rPr>
        <vertAlign val="subscript"/>
        <sz val="12"/>
        <rFont val="Calibri"/>
        <family val="2"/>
        <scheme val="minor"/>
      </rPr>
      <t>(steel structural plate pipe)</t>
    </r>
  </si>
  <si>
    <r>
      <rPr>
        <b/>
        <sz val="12"/>
        <rFont val="Calibri"/>
        <family val="2"/>
        <scheme val="minor"/>
      </rPr>
      <t>1½ x ¼</t>
    </r>
    <r>
      <rPr>
        <sz val="12"/>
        <rFont val="Calibri"/>
        <family val="2"/>
        <scheme val="minor"/>
      </rPr>
      <t xml:space="preserve"> </t>
    </r>
    <r>
      <rPr>
        <vertAlign val="subscript"/>
        <sz val="12"/>
        <rFont val="Calibri"/>
        <family val="2"/>
        <scheme val="minor"/>
      </rPr>
      <t>(corrugated aluminum pipe)</t>
    </r>
  </si>
  <si>
    <r>
      <rPr>
        <b/>
        <sz val="12"/>
        <rFont val="Calibri"/>
        <family val="2"/>
        <scheme val="minor"/>
      </rPr>
      <t>2⅔ x ½</t>
    </r>
    <r>
      <rPr>
        <vertAlign val="subscript"/>
        <sz val="12"/>
        <rFont val="Calibri"/>
        <family val="2"/>
        <scheme val="minor"/>
      </rPr>
      <t xml:space="preserve"> (corrugated aluminum pipe)</t>
    </r>
  </si>
  <si>
    <r>
      <rPr>
        <b/>
        <sz val="12"/>
        <rFont val="Calibri"/>
        <family val="2"/>
        <scheme val="minor"/>
      </rPr>
      <t>3 x 1</t>
    </r>
    <r>
      <rPr>
        <sz val="12"/>
        <rFont val="Calibri"/>
        <family val="2"/>
        <scheme val="minor"/>
      </rPr>
      <t xml:space="preserve"> </t>
    </r>
    <r>
      <rPr>
        <vertAlign val="subscript"/>
        <sz val="12"/>
        <rFont val="Calibri"/>
        <family val="2"/>
        <scheme val="minor"/>
      </rPr>
      <t>(corrugated aluminum pipe)</t>
    </r>
  </si>
  <si>
    <r>
      <rPr>
        <b/>
        <sz val="12"/>
        <rFont val="Calibri"/>
        <family val="2"/>
        <scheme val="minor"/>
      </rPr>
      <t>6 x 1</t>
    </r>
    <r>
      <rPr>
        <sz val="12"/>
        <rFont val="Calibri"/>
        <family val="2"/>
        <scheme val="minor"/>
      </rPr>
      <t xml:space="preserve"> </t>
    </r>
    <r>
      <rPr>
        <vertAlign val="subscript"/>
        <sz val="12"/>
        <rFont val="Calibri"/>
        <family val="2"/>
        <scheme val="minor"/>
      </rPr>
      <t>(corrugated aluminum pipe)</t>
    </r>
  </si>
  <si>
    <r>
      <rPr>
        <b/>
        <sz val="12"/>
        <rFont val="Calibri"/>
        <family val="2"/>
        <scheme val="minor"/>
      </rPr>
      <t>¾ x ¾ x 7½</t>
    </r>
    <r>
      <rPr>
        <sz val="12"/>
        <rFont val="Calibri"/>
        <family val="2"/>
        <scheme val="minor"/>
      </rPr>
      <t xml:space="preserve"> </t>
    </r>
    <r>
      <rPr>
        <vertAlign val="subscript"/>
        <sz val="12"/>
        <rFont val="Calibri"/>
        <family val="2"/>
        <scheme val="minor"/>
      </rPr>
      <t>(aluminum spiral rib pipe)</t>
    </r>
  </si>
  <si>
    <r>
      <rPr>
        <b/>
        <sz val="12"/>
        <color rgb="FF000000"/>
        <rFont val="Calibri"/>
        <family val="2"/>
        <scheme val="minor"/>
      </rPr>
      <t>¾ x 1 x 11½</t>
    </r>
    <r>
      <rPr>
        <b/>
        <vertAlign val="subscript"/>
        <sz val="12"/>
        <color rgb="FF000000"/>
        <rFont val="Calibri"/>
        <family val="2"/>
        <scheme val="minor"/>
      </rPr>
      <t xml:space="preserve"> </t>
    </r>
    <r>
      <rPr>
        <vertAlign val="subscript"/>
        <sz val="12"/>
        <color rgb="FF000000"/>
        <rFont val="Calibri"/>
        <family val="2"/>
        <scheme val="minor"/>
      </rPr>
      <t>(aluminum spiral rib pipe)</t>
    </r>
  </si>
  <si>
    <r>
      <rPr>
        <b/>
        <sz val="12"/>
        <rFont val="Calibri"/>
        <family val="2"/>
        <scheme val="minor"/>
      </rPr>
      <t>9 x 2</t>
    </r>
    <r>
      <rPr>
        <b/>
        <sz val="12"/>
        <rFont val="Calibri"/>
        <family val="2"/>
      </rPr>
      <t>½</t>
    </r>
    <r>
      <rPr>
        <sz val="12"/>
        <rFont val="Calibri"/>
        <family val="2"/>
      </rPr>
      <t xml:space="preserve"> </t>
    </r>
    <r>
      <rPr>
        <vertAlign val="subscript"/>
        <sz val="12"/>
        <rFont val="Calibri"/>
        <family val="2"/>
      </rPr>
      <t>(aluminum structural plate pipe)</t>
    </r>
  </si>
  <si>
    <t>Overload Classes</t>
  </si>
  <si>
    <t>Class B</t>
  </si>
  <si>
    <t>Class C</t>
  </si>
  <si>
    <t>Class D</t>
  </si>
  <si>
    <t>The summary tables below include the controlling line load (in kips/foot of truck) created by trucks in each legal unit classification, each overload class, each AASHTO vehicle, as well as HL-93.  Legal, overloads, and AASHTO are factored, and federal (HL-93) is unfactored (allowing for both inventory and operating rating calculations).  Additionally, the corresponding Lw factor for each truck is listed, based on the axle load that produces the controlling line load.  The calculations that resulted in the controlling loads and factors are included in a separate spreadsheet that is included with the Structural Analysis Documentation for the CMP spreadsheet, which is available on MDOT's website. Transverse distribution of these trucks is calculated within this CMP spreadsheet.</t>
  </si>
  <si>
    <t>HL-93 (Unfactored)</t>
  </si>
  <si>
    <t>Lw</t>
  </si>
  <si>
    <t>EV</t>
  </si>
  <si>
    <t>SHV</t>
  </si>
  <si>
    <t>1 Unit Trucks</t>
  </si>
  <si>
    <t>2 Unit Trucks</t>
  </si>
  <si>
    <t>3 Unit Trucks</t>
  </si>
  <si>
    <t>Overload Class A</t>
  </si>
  <si>
    <t>Overload Class B</t>
  </si>
  <si>
    <t>Overload Class C</t>
  </si>
  <si>
    <t>1/3 Span Length</t>
  </si>
  <si>
    <t>Ft</t>
  </si>
  <si>
    <t>Single Axle</t>
  </si>
  <si>
    <t>Tandem Axle</t>
  </si>
  <si>
    <t>Axle Spacing</t>
  </si>
  <si>
    <t>Controlling Load</t>
  </si>
  <si>
    <t>The summary tables below list the controlling axle load, single or multiple, of each truck given a certain depth. These values are used to determine the controlling live load moments. The calculations that resulted in the controlling loads and factors are included in a separate spreadsheet that is included with the Structural Analysis Documentation for the CMP spreadsheet, which is available on MDOT's website. Transverse distribution of these trucks is calculated within this CMP spreadsheet.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</si>
</sst>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
    <numFmt numFmtId="166" formatCode="0000000"/>
    <numFmt numFmtId="167" formatCode="0.0000"/>
    <numFmt numFmtId="168" formatCode="&quot;#&quot;0"/>
    <numFmt numFmtId="169" formatCode="#\ ??/16"/>
    <numFmt numFmtId="170" formatCode="#\ ?/2"/>
    <numFmt numFmtId="171" formatCode="&quot;RF=&quot;0.00"/>
    <numFmt numFmtId="172" formatCode="&quot;HS&quot;0.0"/>
  </numFmts>
  <fonts count="110">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4"/>
      <name val="Arial"/>
      <family val="2"/>
    </font>
    <font>
      <sz val="10"/>
      <color indexed="8"/>
      <name val="Arial"/>
      <family val="2"/>
    </font>
    <font>
      <sz val="14"/>
      <name val="Times New Roman"/>
      <family val="1"/>
    </font>
    <font>
      <b/>
      <sz val="14"/>
      <color indexed="12"/>
      <name val="Arial"/>
      <family val="2"/>
    </font>
    <font>
      <b/>
      <sz val="14"/>
      <name val="Times New Roman"/>
      <family val="1"/>
    </font>
    <font>
      <sz val="10"/>
      <name val="Arial"/>
      <family val="2"/>
    </font>
    <font>
      <sz val="9"/>
      <name val="Calibri"/>
      <family val="2"/>
    </font>
    <font>
      <sz val="10"/>
      <name val="Calibri"/>
      <family val="2"/>
    </font>
    <font>
      <b/>
      <sz val="12"/>
      <name val="Calibri"/>
      <family val="2"/>
    </font>
    <font>
      <sz val="12"/>
      <name val="Calibri"/>
      <family val="2"/>
    </font>
    <font>
      <b/>
      <sz val="9"/>
      <name val="Calibri"/>
      <family val="2"/>
    </font>
    <font>
      <b/>
      <u/>
      <sz val="20"/>
      <color rgb="FFC00000"/>
      <name val="Arial"/>
      <family val="2"/>
    </font>
    <font>
      <sz val="9"/>
      <name val="Calibri"/>
      <family val="2"/>
      <scheme val="minor"/>
    </font>
    <font>
      <sz val="10"/>
      <name val="Calibri"/>
      <family val="2"/>
      <scheme val="minor"/>
    </font>
    <font>
      <i/>
      <sz val="10"/>
      <color rgb="FF2E08B8"/>
      <name val="Calibri"/>
      <family val="2"/>
      <scheme val="minor"/>
    </font>
    <font>
      <i/>
      <sz val="10"/>
      <name val="Calibri"/>
      <family val="2"/>
      <scheme val="minor"/>
    </font>
    <font>
      <b/>
      <sz val="12"/>
      <name val="Calibri"/>
      <family val="2"/>
      <scheme val="minor"/>
    </font>
    <font>
      <b/>
      <sz val="10"/>
      <name val="Calibri"/>
      <family val="2"/>
      <scheme val="minor"/>
    </font>
    <font>
      <b/>
      <sz val="9"/>
      <name val="Calibri"/>
      <family val="2"/>
      <scheme val="minor"/>
    </font>
    <font>
      <sz val="8"/>
      <name val="Calibri"/>
      <family val="2"/>
      <scheme val="minor"/>
    </font>
    <font>
      <vertAlign val="subscript"/>
      <sz val="9"/>
      <name val="Calibri"/>
      <family val="2"/>
      <scheme val="minor"/>
    </font>
    <font>
      <b/>
      <sz val="11"/>
      <name val="Calibri"/>
      <family val="2"/>
      <scheme val="minor"/>
    </font>
    <font>
      <sz val="12"/>
      <name val="Calibri"/>
      <family val="2"/>
      <scheme val="minor"/>
    </font>
    <font>
      <vertAlign val="subscript"/>
      <sz val="12"/>
      <name val="Calibri"/>
      <family val="2"/>
      <scheme val="minor"/>
    </font>
    <font>
      <sz val="12"/>
      <color rgb="FF000000"/>
      <name val="Calibri"/>
      <family val="2"/>
      <scheme val="minor"/>
    </font>
    <font>
      <b/>
      <sz val="12"/>
      <color rgb="FF000000"/>
      <name val="Calibri"/>
      <family val="2"/>
      <scheme val="minor"/>
    </font>
    <font>
      <vertAlign val="subscript"/>
      <sz val="12"/>
      <color rgb="FF000000"/>
      <name val="Calibri"/>
      <family val="2"/>
      <scheme val="minor"/>
    </font>
    <font>
      <b/>
      <vertAlign val="subscript"/>
      <sz val="12"/>
      <color rgb="FF000000"/>
      <name val="Calibri"/>
      <family val="2"/>
      <scheme val="minor"/>
    </font>
    <font>
      <vertAlign val="subscript"/>
      <sz val="12"/>
      <name val="Calibri"/>
      <family val="2"/>
    </font>
    <font>
      <b/>
      <sz val="8"/>
      <name val="Calibri"/>
      <family val="2"/>
      <scheme val="minor"/>
    </font>
    <font>
      <vertAlign val="subscript"/>
      <sz val="8"/>
      <name val="Calibri"/>
      <family val="2"/>
      <scheme val="minor"/>
    </font>
    <font>
      <vertAlign val="superscript"/>
      <sz val="8"/>
      <name val="Calibri"/>
      <family val="2"/>
      <scheme val="minor"/>
    </font>
    <font>
      <b/>
      <sz val="8"/>
      <name val="Arial"/>
      <family val="2"/>
    </font>
    <font>
      <b/>
      <i/>
      <sz val="8"/>
      <name val="Arial"/>
      <family val="2"/>
    </font>
    <font>
      <b/>
      <i/>
      <sz val="9"/>
      <name val="Calibri"/>
      <family val="2"/>
      <scheme val="minor"/>
    </font>
    <font>
      <sz val="11"/>
      <name val="Calibri"/>
      <family val="2"/>
      <scheme val="minor"/>
    </font>
    <font>
      <sz val="16"/>
      <name val="Arial"/>
      <family val="2"/>
    </font>
    <font>
      <sz val="16"/>
      <color rgb="FFFF0000"/>
      <name val="Arial"/>
      <family val="2"/>
    </font>
    <font>
      <b/>
      <sz val="10"/>
      <color rgb="FFFF0000"/>
      <name val="Calibri"/>
      <family val="2"/>
      <scheme val="minor"/>
    </font>
    <font>
      <b/>
      <sz val="10"/>
      <color indexed="8"/>
      <name val="Calibri"/>
      <family val="2"/>
      <scheme val="minor"/>
    </font>
    <font>
      <b/>
      <vertAlign val="subscript"/>
      <sz val="9"/>
      <name val="Calibri"/>
      <family val="2"/>
    </font>
    <font>
      <b/>
      <vertAlign val="subscript"/>
      <sz val="9"/>
      <name val="Calibri"/>
      <family val="2"/>
      <scheme val="minor"/>
    </font>
    <font>
      <sz val="14"/>
      <name val="Calibri"/>
      <family val="2"/>
    </font>
    <font>
      <sz val="16"/>
      <name val="Calibri"/>
      <family val="2"/>
      <scheme val="minor"/>
    </font>
    <font>
      <sz val="11"/>
      <name val="Arial"/>
      <family val="2"/>
    </font>
    <font>
      <b/>
      <u/>
      <sz val="10"/>
      <color rgb="FFC00000"/>
      <name val="Calibri"/>
      <family val="2"/>
      <scheme val="minor"/>
    </font>
    <font>
      <sz val="9"/>
      <name val="Arial"/>
      <family val="2"/>
    </font>
    <font>
      <sz val="10"/>
      <name val="Futura Lt BT"/>
      <family val="2"/>
    </font>
    <font>
      <sz val="9"/>
      <name val="Comic Sans MS"/>
      <family val="4"/>
    </font>
    <font>
      <b/>
      <sz val="14"/>
      <name val="Arial"/>
      <family val="2"/>
    </font>
    <font>
      <sz val="9"/>
      <color rgb="FFFF0000"/>
      <name val="Arial"/>
      <family val="2"/>
    </font>
    <font>
      <b/>
      <sz val="9"/>
      <name val="Arial"/>
      <family val="2"/>
    </font>
    <font>
      <b/>
      <vertAlign val="subscript"/>
      <sz val="9"/>
      <name val="Arial"/>
      <family val="2"/>
    </font>
    <font>
      <b/>
      <sz val="9"/>
      <color indexed="12"/>
      <name val="Arial"/>
      <family val="2"/>
    </font>
    <font>
      <b/>
      <sz val="9"/>
      <color rgb="FF0000FF"/>
      <name val="Arial"/>
      <family val="2"/>
    </font>
    <font>
      <b/>
      <sz val="9"/>
      <color rgb="FFFF0000"/>
      <name val="Arial"/>
      <family val="2"/>
    </font>
    <font>
      <i/>
      <sz val="9"/>
      <name val="Arial"/>
      <family val="2"/>
    </font>
    <font>
      <vertAlign val="subscript"/>
      <sz val="9"/>
      <name val="Arial"/>
      <family val="2"/>
    </font>
    <font>
      <sz val="9"/>
      <color rgb="FF000000"/>
      <name val="Arial"/>
      <family val="2"/>
    </font>
    <font>
      <vertAlign val="superscript"/>
      <sz val="9"/>
      <name val="Arial"/>
      <family val="2"/>
    </font>
    <font>
      <b/>
      <i/>
      <sz val="9"/>
      <name val="Arial"/>
      <family val="2"/>
    </font>
    <font>
      <b/>
      <vertAlign val="subscript"/>
      <sz val="8"/>
      <name val="Arial"/>
      <family val="2"/>
    </font>
    <font>
      <b/>
      <sz val="9"/>
      <color indexed="8"/>
      <name val="Arial"/>
      <family val="2"/>
    </font>
    <font>
      <i/>
      <sz val="9"/>
      <color rgb="FFFF0000"/>
      <name val="Arial"/>
      <family val="2"/>
    </font>
    <font>
      <sz val="9"/>
      <color indexed="8"/>
      <name val="Arial"/>
      <family val="2"/>
    </font>
    <font>
      <b/>
      <u/>
      <sz val="12"/>
      <color indexed="8"/>
      <name val="Arial"/>
      <family val="2"/>
    </font>
    <font>
      <b/>
      <sz val="10"/>
      <name val="Arial"/>
      <family val="2"/>
    </font>
    <font>
      <sz val="10"/>
      <color theme="1"/>
      <name val="Arial"/>
      <family val="2"/>
    </font>
    <font>
      <sz val="9"/>
      <color rgb="FFFFFF00"/>
      <name val="Arial"/>
      <family val="2"/>
    </font>
    <font>
      <b/>
      <i/>
      <sz val="14"/>
      <name val="Arial"/>
      <family val="2"/>
    </font>
    <font>
      <sz val="10"/>
      <color theme="0"/>
      <name val="Arial"/>
      <family val="2"/>
    </font>
    <font>
      <sz val="10"/>
      <color rgb="FF9C0006"/>
      <name val="Arial"/>
      <family val="2"/>
    </font>
    <font>
      <b/>
      <sz val="10"/>
      <color rgb="FFFA7D00"/>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b/>
      <sz val="10"/>
      <color rgb="FF3F3F3F"/>
      <name val="Arial"/>
      <family val="2"/>
    </font>
    <font>
      <b/>
      <sz val="10"/>
      <color theme="1"/>
      <name val="Arial"/>
      <family val="2"/>
    </font>
    <font>
      <sz val="10"/>
      <color rgb="FFFF0000"/>
      <name val="Arial"/>
      <family val="2"/>
    </font>
    <font>
      <b/>
      <sz val="18"/>
      <color theme="3"/>
      <name val="Cambria"/>
      <family val="2"/>
      <scheme val="major"/>
    </font>
    <font>
      <sz val="12"/>
      <name val="Times New Roman"/>
      <family val="1"/>
    </font>
    <font>
      <b/>
      <sz val="12"/>
      <name val="Arial"/>
      <family val="2"/>
    </font>
    <font>
      <sz val="12"/>
      <name val="Arial"/>
      <family val="2"/>
    </font>
    <font>
      <b/>
      <sz val="8"/>
      <name val="Calibri"/>
      <family val="2"/>
    </font>
    <font>
      <b/>
      <i/>
      <sz val="12"/>
      <name val="Arial"/>
      <family val="2"/>
    </font>
    <font>
      <b/>
      <sz val="11"/>
      <name val="Arial"/>
      <family val="2"/>
    </font>
    <font>
      <sz val="10"/>
      <color rgb="FF000000"/>
      <name val="Arial"/>
      <family val="2"/>
    </font>
    <font>
      <b/>
      <sz val="10"/>
      <color rgb="FFFF0000"/>
      <name val="Arial"/>
      <family val="2"/>
    </font>
    <font>
      <b/>
      <sz val="10"/>
      <color rgb="FF000000"/>
      <name val="Arial"/>
      <family val="2"/>
    </font>
    <font>
      <b/>
      <sz val="16"/>
      <color theme="1"/>
      <name val="Arial"/>
      <family val="2"/>
    </font>
    <font>
      <b/>
      <sz val="16"/>
      <name val="Arial"/>
      <family val="2"/>
    </font>
    <font>
      <sz val="9"/>
      <color indexed="81"/>
      <name val="Tahoma"/>
      <family val="2"/>
    </font>
    <font>
      <b/>
      <sz val="9"/>
      <color indexed="81"/>
      <name val="Tahoma"/>
      <family val="2"/>
    </font>
    <font>
      <vertAlign val="superscript"/>
      <sz val="10"/>
      <color theme="1"/>
      <name val="Arial"/>
      <family val="2"/>
    </font>
    <font>
      <vertAlign val="subscript"/>
      <sz val="10"/>
      <color theme="1"/>
      <name val="Arial"/>
      <family val="2"/>
    </font>
    <font>
      <b/>
      <u/>
      <sz val="11"/>
      <color indexed="8"/>
      <name val="Arial"/>
      <family val="2"/>
    </font>
    <font>
      <b/>
      <vertAlign val="subscript"/>
      <sz val="16"/>
      <name val="Arial"/>
      <family val="2"/>
    </font>
  </fonts>
  <fills count="62">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indexed="42"/>
        <bgColor indexed="64"/>
      </patternFill>
    </fill>
    <fill>
      <patternFill patternType="solid">
        <fgColor rgb="FFCCFFCC"/>
        <bgColor indexed="64"/>
      </patternFill>
    </fill>
    <fill>
      <patternFill patternType="solid">
        <fgColor rgb="FFFFFF99"/>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FCD5B4"/>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rgb="FFFFCCFF"/>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theme="2"/>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8"/>
        <bgColor indexed="64"/>
      </patternFill>
    </fill>
    <fill>
      <patternFill patternType="solid">
        <fgColor theme="9"/>
        <bgColor indexed="64"/>
      </patternFill>
    </fill>
  </fills>
  <borders count="112">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top/>
      <bottom style="double">
        <color indexed="64"/>
      </bottom>
      <diagonal/>
    </border>
    <border>
      <left/>
      <right/>
      <top style="thin">
        <color indexed="64"/>
      </top>
      <bottom style="thin">
        <color indexed="64"/>
      </bottom>
      <diagonal/>
    </border>
    <border>
      <left/>
      <right/>
      <top style="double">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double">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style="thin">
        <color auto="1"/>
      </right>
      <top style="double">
        <color auto="1"/>
      </top>
      <bottom style="double">
        <color auto="1"/>
      </bottom>
      <diagonal/>
    </border>
    <border>
      <left/>
      <right/>
      <top style="double">
        <color auto="1"/>
      </top>
      <bottom style="double">
        <color auto="1"/>
      </bottom>
      <diagonal/>
    </border>
    <border>
      <left style="thin">
        <color auto="1"/>
      </left>
      <right/>
      <top style="double">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bottom style="double">
        <color auto="1"/>
      </bottom>
      <diagonal/>
    </border>
    <border>
      <left/>
      <right style="thin">
        <color auto="1"/>
      </right>
      <top style="double">
        <color auto="1"/>
      </top>
      <bottom/>
      <diagonal/>
    </border>
    <border>
      <left/>
      <right style="thin">
        <color auto="1"/>
      </right>
      <top/>
      <bottom style="double">
        <color auto="1"/>
      </bottom>
      <diagonal/>
    </border>
    <border>
      <left style="thick">
        <color indexed="64"/>
      </left>
      <right style="double">
        <color indexed="64"/>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style="double">
        <color indexed="64"/>
      </right>
      <top/>
      <bottom/>
      <diagonal/>
    </border>
    <border>
      <left/>
      <right style="thick">
        <color indexed="64"/>
      </right>
      <top/>
      <bottom/>
      <diagonal/>
    </border>
    <border>
      <left style="thick">
        <color indexed="64"/>
      </left>
      <right style="double">
        <color indexed="64"/>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double">
        <color indexed="64"/>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52">
    <xf numFmtId="0" fontId="0" fillId="0" borderId="0"/>
    <xf numFmtId="0" fontId="12" fillId="0" borderId="0"/>
    <xf numFmtId="0" fontId="74" fillId="0" borderId="0"/>
    <xf numFmtId="0" fontId="5" fillId="0" borderId="0"/>
    <xf numFmtId="0" fontId="74" fillId="23" borderId="0" applyNumberFormat="0" applyBorder="0" applyAlignment="0" applyProtection="0"/>
    <xf numFmtId="0" fontId="74" fillId="27" borderId="0" applyNumberFormat="0" applyBorder="0" applyAlignment="0" applyProtection="0"/>
    <xf numFmtId="0" fontId="74" fillId="31" borderId="0" applyNumberFormat="0" applyBorder="0" applyAlignment="0" applyProtection="0"/>
    <xf numFmtId="0" fontId="74" fillId="35" borderId="0" applyNumberFormat="0" applyBorder="0" applyAlignment="0" applyProtection="0"/>
    <xf numFmtId="0" fontId="74" fillId="39" borderId="0" applyNumberFormat="0" applyBorder="0" applyAlignment="0" applyProtection="0"/>
    <xf numFmtId="0" fontId="74" fillId="43" borderId="0" applyNumberFormat="0" applyBorder="0" applyAlignment="0" applyProtection="0"/>
    <xf numFmtId="0" fontId="74" fillId="24" borderId="0" applyNumberFormat="0" applyBorder="0" applyAlignment="0" applyProtection="0"/>
    <xf numFmtId="0" fontId="74" fillId="28" borderId="0" applyNumberFormat="0" applyBorder="0" applyAlignment="0" applyProtection="0"/>
    <xf numFmtId="0" fontId="74" fillId="32" borderId="0" applyNumberFormat="0" applyBorder="0" applyAlignment="0" applyProtection="0"/>
    <xf numFmtId="0" fontId="74" fillId="36" borderId="0" applyNumberFormat="0" applyBorder="0" applyAlignment="0" applyProtection="0"/>
    <xf numFmtId="0" fontId="74" fillId="40" borderId="0" applyNumberFormat="0" applyBorder="0" applyAlignment="0" applyProtection="0"/>
    <xf numFmtId="0" fontId="74" fillId="44" borderId="0" applyNumberFormat="0" applyBorder="0" applyAlignment="0" applyProtection="0"/>
    <xf numFmtId="0" fontId="77" fillId="25" borderId="0" applyNumberFormat="0" applyBorder="0" applyAlignment="0" applyProtection="0"/>
    <xf numFmtId="0" fontId="77" fillId="29" borderId="0" applyNumberFormat="0" applyBorder="0" applyAlignment="0" applyProtection="0"/>
    <xf numFmtId="0" fontId="77" fillId="33" borderId="0" applyNumberFormat="0" applyBorder="0" applyAlignment="0" applyProtection="0"/>
    <xf numFmtId="0" fontId="77" fillId="37" borderId="0" applyNumberFormat="0" applyBorder="0" applyAlignment="0" applyProtection="0"/>
    <xf numFmtId="0" fontId="77" fillId="41" borderId="0" applyNumberFormat="0" applyBorder="0" applyAlignment="0" applyProtection="0"/>
    <xf numFmtId="0" fontId="77" fillId="45" borderId="0" applyNumberFormat="0" applyBorder="0" applyAlignment="0" applyProtection="0"/>
    <xf numFmtId="0" fontId="77" fillId="22" borderId="0" applyNumberFormat="0" applyBorder="0" applyAlignment="0" applyProtection="0"/>
    <xf numFmtId="0" fontId="77" fillId="26" borderId="0" applyNumberFormat="0" applyBorder="0" applyAlignment="0" applyProtection="0"/>
    <xf numFmtId="0" fontId="77" fillId="30" borderId="0" applyNumberFormat="0" applyBorder="0" applyAlignment="0" applyProtection="0"/>
    <xf numFmtId="0" fontId="77" fillId="34" borderId="0" applyNumberFormat="0" applyBorder="0" applyAlignment="0" applyProtection="0"/>
    <xf numFmtId="0" fontId="77" fillId="38" borderId="0" applyNumberFormat="0" applyBorder="0" applyAlignment="0" applyProtection="0"/>
    <xf numFmtId="0" fontId="77" fillId="42" borderId="0" applyNumberFormat="0" applyBorder="0" applyAlignment="0" applyProtection="0"/>
    <xf numFmtId="0" fontId="78" fillId="16" borderId="0" applyNumberFormat="0" applyBorder="0" applyAlignment="0" applyProtection="0"/>
    <xf numFmtId="0" fontId="79" fillId="19" borderId="81" applyNumberFormat="0" applyAlignment="0" applyProtection="0"/>
    <xf numFmtId="0" fontId="80" fillId="20" borderId="84" applyNumberFormat="0" applyAlignment="0" applyProtection="0"/>
    <xf numFmtId="0" fontId="81" fillId="0" borderId="0" applyNumberFormat="0" applyFill="0" applyBorder="0" applyAlignment="0" applyProtection="0"/>
    <xf numFmtId="0" fontId="82" fillId="15" borderId="0" applyNumberFormat="0" applyBorder="0" applyAlignment="0" applyProtection="0"/>
    <xf numFmtId="0" fontId="83" fillId="0" borderId="78" applyNumberFormat="0" applyFill="0" applyAlignment="0" applyProtection="0"/>
    <xf numFmtId="0" fontId="84" fillId="0" borderId="79" applyNumberFormat="0" applyFill="0" applyAlignment="0" applyProtection="0"/>
    <xf numFmtId="0" fontId="85" fillId="0" borderId="80" applyNumberFormat="0" applyFill="0" applyAlignment="0" applyProtection="0"/>
    <xf numFmtId="0" fontId="85" fillId="0" borderId="0" applyNumberFormat="0" applyFill="0" applyBorder="0" applyAlignment="0" applyProtection="0"/>
    <xf numFmtId="0" fontId="86" fillId="18" borderId="81" applyNumberFormat="0" applyAlignment="0" applyProtection="0"/>
    <xf numFmtId="0" fontId="87" fillId="0" borderId="83" applyNumberFormat="0" applyFill="0" applyAlignment="0" applyProtection="0"/>
    <xf numFmtId="0" fontId="88" fillId="17" borderId="0" applyNumberFormat="0" applyBorder="0" applyAlignment="0" applyProtection="0"/>
    <xf numFmtId="0" fontId="4" fillId="0" borderId="0"/>
    <xf numFmtId="0" fontId="74" fillId="21" borderId="85" applyNumberFormat="0" applyFont="0" applyAlignment="0" applyProtection="0"/>
    <xf numFmtId="0" fontId="89" fillId="19" borderId="82" applyNumberFormat="0" applyAlignment="0" applyProtection="0"/>
    <xf numFmtId="9" fontId="74" fillId="0" borderId="0" applyFont="0" applyFill="0" applyBorder="0" applyAlignment="0" applyProtection="0"/>
    <xf numFmtId="0" fontId="90" fillId="0" borderId="86" applyNumberFormat="0" applyFill="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74" fillId="0" borderId="0"/>
    <xf numFmtId="0" fontId="3" fillId="0" borderId="0"/>
    <xf numFmtId="0" fontId="2" fillId="0" borderId="0"/>
    <xf numFmtId="0" fontId="1" fillId="0" borderId="0"/>
    <xf numFmtId="0" fontId="5" fillId="0" borderId="0"/>
  </cellStyleXfs>
  <cellXfs count="1090">
    <xf numFmtId="0" fontId="0" fillId="0" borderId="0" xfId="0"/>
    <xf numFmtId="0" fontId="0" fillId="0" borderId="0" xfId="0" applyBorder="1"/>
    <xf numFmtId="0" fontId="0" fillId="0" borderId="4" xfId="0" applyBorder="1"/>
    <xf numFmtId="0" fontId="0" fillId="0" borderId="8" xfId="0" applyBorder="1"/>
    <xf numFmtId="0" fontId="0" fillId="0" borderId="9" xfId="0" applyBorder="1"/>
    <xf numFmtId="0" fontId="12" fillId="0" borderId="0" xfId="1"/>
    <xf numFmtId="0" fontId="12" fillId="0" borderId="0" xfId="1" applyFill="1" applyBorder="1"/>
    <xf numFmtId="0" fontId="9" fillId="0" borderId="0" xfId="1" applyFont="1" applyFill="1" applyBorder="1"/>
    <xf numFmtId="0" fontId="9" fillId="0" borderId="0" xfId="1" applyFont="1" applyBorder="1"/>
    <xf numFmtId="0" fontId="12" fillId="0" borderId="0" xfId="1" applyBorder="1"/>
    <xf numFmtId="0" fontId="11" fillId="0" borderId="0" xfId="1" applyFont="1" applyBorder="1" applyAlignment="1"/>
    <xf numFmtId="0" fontId="9" fillId="0" borderId="0" xfId="1" applyFont="1"/>
    <xf numFmtId="166" fontId="10" fillId="0" borderId="0" xfId="1" applyNumberFormat="1" applyFont="1" applyBorder="1" applyProtection="1">
      <protection locked="0"/>
    </xf>
    <xf numFmtId="0" fontId="18" fillId="0" borderId="0" xfId="1" applyFont="1" applyAlignment="1"/>
    <xf numFmtId="0" fontId="20" fillId="0" borderId="0" xfId="0" applyFont="1" applyAlignment="1">
      <alignment vertical="center"/>
    </xf>
    <xf numFmtId="165" fontId="19" fillId="0" borderId="6" xfId="1" applyNumberFormat="1" applyFont="1" applyFill="1" applyBorder="1" applyAlignment="1">
      <alignment horizontal="center" vertical="center"/>
    </xf>
    <xf numFmtId="165" fontId="19" fillId="0" borderId="6" xfId="1" applyNumberFormat="1" applyFont="1" applyBorder="1" applyAlignment="1">
      <alignment horizontal="center" vertical="center"/>
    </xf>
    <xf numFmtId="0" fontId="20" fillId="0" borderId="6" xfId="1" applyFont="1" applyFill="1" applyBorder="1" applyAlignment="1">
      <alignment horizontal="center"/>
    </xf>
    <xf numFmtId="0" fontId="20" fillId="0" borderId="6" xfId="1" applyFont="1" applyBorder="1" applyAlignment="1">
      <alignment horizontal="center"/>
    </xf>
    <xf numFmtId="0" fontId="24" fillId="0" borderId="6" xfId="1" applyFont="1" applyFill="1" applyBorder="1" applyAlignment="1">
      <alignment horizontal="center" vertical="center"/>
    </xf>
    <xf numFmtId="0" fontId="5" fillId="0" borderId="6" xfId="1" applyFont="1" applyBorder="1" applyAlignment="1">
      <alignment horizontal="center"/>
    </xf>
    <xf numFmtId="167" fontId="6" fillId="0" borderId="6" xfId="0" applyNumberFormat="1" applyFont="1" applyBorder="1" applyAlignment="1">
      <alignment horizontal="center" vertical="center"/>
    </xf>
    <xf numFmtId="165" fontId="6" fillId="0" borderId="22" xfId="0" applyNumberFormat="1" applyFont="1" applyBorder="1" applyAlignment="1">
      <alignment horizontal="center" vertical="center"/>
    </xf>
    <xf numFmtId="165" fontId="6" fillId="0" borderId="17" xfId="0" applyNumberFormat="1" applyFont="1" applyBorder="1" applyAlignment="1">
      <alignment horizontal="center" vertical="center"/>
    </xf>
    <xf numFmtId="167" fontId="6" fillId="0" borderId="18" xfId="0" applyNumberFormat="1" applyFont="1" applyBorder="1" applyAlignment="1">
      <alignment horizontal="center" vertical="center"/>
    </xf>
    <xf numFmtId="165" fontId="6" fillId="0" borderId="20" xfId="0" applyNumberFormat="1" applyFont="1" applyBorder="1" applyAlignment="1">
      <alignment horizontal="center" vertical="center"/>
    </xf>
    <xf numFmtId="167" fontId="6" fillId="0" borderId="13" xfId="0" applyNumberFormat="1" applyFont="1" applyBorder="1" applyAlignment="1">
      <alignment horizontal="center" vertical="center"/>
    </xf>
    <xf numFmtId="165" fontId="6" fillId="0" borderId="0" xfId="0" applyNumberFormat="1" applyFont="1" applyBorder="1" applyAlignment="1">
      <alignment horizontal="center" vertical="center"/>
    </xf>
    <xf numFmtId="167" fontId="6" fillId="0" borderId="0" xfId="0" applyNumberFormat="1" applyFont="1" applyBorder="1" applyAlignment="1">
      <alignment horizontal="center" vertical="center"/>
    </xf>
    <xf numFmtId="0" fontId="19" fillId="0" borderId="0" xfId="0" applyFont="1" applyAlignment="1">
      <alignment horizontal="center" vertical="center"/>
    </xf>
    <xf numFmtId="0" fontId="19" fillId="0" borderId="6" xfId="0" applyFont="1" applyBorder="1" applyAlignment="1">
      <alignment horizontal="center" vertical="center"/>
    </xf>
    <xf numFmtId="0" fontId="19" fillId="0" borderId="34" xfId="1" applyFont="1" applyBorder="1" applyAlignment="1">
      <alignment horizontal="left" vertical="center"/>
    </xf>
    <xf numFmtId="0" fontId="28" fillId="0" borderId="0" xfId="0" applyFont="1" applyAlignment="1">
      <alignment horizontal="center" vertical="center"/>
    </xf>
    <xf numFmtId="0" fontId="26" fillId="0" borderId="0" xfId="0" applyFont="1"/>
    <xf numFmtId="0" fontId="19" fillId="0" borderId="0" xfId="0" applyFont="1"/>
    <xf numFmtId="0" fontId="19" fillId="0" borderId="6" xfId="0" applyFont="1" applyBorder="1" applyAlignment="1">
      <alignment horizontal="left" vertical="center"/>
    </xf>
    <xf numFmtId="0" fontId="6" fillId="0" borderId="0" xfId="0" applyFont="1" applyBorder="1" applyAlignment="1">
      <alignment horizontal="center" vertical="center"/>
    </xf>
    <xf numFmtId="0" fontId="5" fillId="0" borderId="0" xfId="1" applyFont="1" applyBorder="1" applyAlignment="1">
      <alignment horizontal="center"/>
    </xf>
    <xf numFmtId="0" fontId="20" fillId="0" borderId="0" xfId="1" applyFont="1" applyBorder="1" applyAlignment="1">
      <alignment horizontal="left" vertical="center"/>
    </xf>
    <xf numFmtId="0" fontId="29" fillId="0" borderId="6" xfId="1" applyFont="1" applyBorder="1" applyAlignment="1">
      <alignment horizontal="left" vertical="center"/>
    </xf>
    <xf numFmtId="0" fontId="31" fillId="0" borderId="6" xfId="1" applyFont="1" applyBorder="1" applyAlignment="1">
      <alignment horizontal="left" vertical="center"/>
    </xf>
    <xf numFmtId="0" fontId="26" fillId="0" borderId="6" xfId="0" applyFont="1" applyBorder="1" applyAlignment="1">
      <alignment horizontal="left" vertical="center"/>
    </xf>
    <xf numFmtId="0" fontId="26" fillId="0" borderId="6" xfId="0" applyFont="1" applyBorder="1" applyAlignment="1">
      <alignment vertical="center"/>
    </xf>
    <xf numFmtId="0" fontId="26" fillId="0" borderId="30" xfId="0" applyFont="1" applyBorder="1" applyAlignment="1">
      <alignment horizontal="center" vertical="center"/>
    </xf>
    <xf numFmtId="0" fontId="26" fillId="0" borderId="28" xfId="0" applyFont="1" applyBorder="1" applyAlignment="1">
      <alignment horizontal="center" vertical="center"/>
    </xf>
    <xf numFmtId="0" fontId="26" fillId="0" borderId="64" xfId="0" applyFont="1" applyBorder="1" applyAlignment="1">
      <alignment horizontal="center" vertical="center"/>
    </xf>
    <xf numFmtId="0" fontId="26" fillId="0" borderId="57" xfId="0" applyFont="1" applyBorder="1" applyAlignment="1">
      <alignment horizontal="center" vertical="center"/>
    </xf>
    <xf numFmtId="0" fontId="26" fillId="0" borderId="0" xfId="0" applyFont="1" applyAlignment="1">
      <alignment vertical="center"/>
    </xf>
    <xf numFmtId="165" fontId="6" fillId="0" borderId="11" xfId="0" applyNumberFormat="1" applyFont="1" applyBorder="1" applyAlignment="1">
      <alignment horizontal="center" vertical="center"/>
    </xf>
    <xf numFmtId="167" fontId="6" fillId="0" borderId="7" xfId="0" applyNumberFormat="1" applyFont="1" applyBorder="1" applyAlignment="1">
      <alignment horizontal="center" vertical="center"/>
    </xf>
    <xf numFmtId="165" fontId="6" fillId="0" borderId="37" xfId="0" applyNumberFormat="1" applyFont="1" applyBorder="1" applyAlignment="1">
      <alignment horizontal="center" vertical="center"/>
    </xf>
    <xf numFmtId="165" fontId="6" fillId="0" borderId="8" xfId="0" applyNumberFormat="1" applyFont="1" applyBorder="1" applyAlignment="1">
      <alignment horizontal="center" vertical="center"/>
    </xf>
    <xf numFmtId="165" fontId="6" fillId="0" borderId="9" xfId="0" applyNumberFormat="1" applyFont="1" applyBorder="1" applyAlignment="1">
      <alignment horizontal="center" vertical="center"/>
    </xf>
    <xf numFmtId="165" fontId="6" fillId="0" borderId="12" xfId="0" applyNumberFormat="1" applyFont="1" applyBorder="1" applyAlignment="1">
      <alignment horizontal="center" vertical="center"/>
    </xf>
    <xf numFmtId="167" fontId="6" fillId="0" borderId="4" xfId="0" applyNumberFormat="1" applyFont="1" applyBorder="1" applyAlignment="1">
      <alignment horizontal="center" vertical="center"/>
    </xf>
    <xf numFmtId="165" fontId="6" fillId="0" borderId="10" xfId="0" applyNumberFormat="1" applyFont="1" applyBorder="1" applyAlignment="1">
      <alignment horizontal="center" vertical="center"/>
    </xf>
    <xf numFmtId="165" fontId="6" fillId="0" borderId="65" xfId="0" applyNumberFormat="1" applyFont="1" applyBorder="1" applyAlignment="1">
      <alignment horizontal="center" vertical="center"/>
    </xf>
    <xf numFmtId="0" fontId="0" fillId="0" borderId="11" xfId="0" applyBorder="1"/>
    <xf numFmtId="0" fontId="0" fillId="0" borderId="7" xfId="0" applyBorder="1"/>
    <xf numFmtId="0" fontId="0" fillId="0" borderId="37" xfId="0" applyBorder="1"/>
    <xf numFmtId="0" fontId="0" fillId="0" borderId="12" xfId="0" applyBorder="1"/>
    <xf numFmtId="167" fontId="6" fillId="0" borderId="55" xfId="0" applyNumberFormat="1" applyFont="1" applyBorder="1" applyAlignment="1">
      <alignment horizontal="center" vertical="center"/>
    </xf>
    <xf numFmtId="167" fontId="6" fillId="0" borderId="52" xfId="0" applyNumberFormat="1" applyFont="1" applyBorder="1" applyAlignment="1">
      <alignment horizontal="center" vertical="center"/>
    </xf>
    <xf numFmtId="165" fontId="6" fillId="0" borderId="53" xfId="0" applyNumberFormat="1" applyFont="1" applyBorder="1" applyAlignment="1">
      <alignment horizontal="center" vertical="center"/>
    </xf>
    <xf numFmtId="167" fontId="6" fillId="0" borderId="41" xfId="0" applyNumberFormat="1" applyFont="1" applyBorder="1" applyAlignment="1">
      <alignment horizontal="center" vertical="center"/>
    </xf>
    <xf numFmtId="165" fontId="6" fillId="0" borderId="56" xfId="0" applyNumberFormat="1" applyFont="1" applyBorder="1" applyAlignment="1">
      <alignment horizontal="center" vertical="center"/>
    </xf>
    <xf numFmtId="0" fontId="39" fillId="0" borderId="0" xfId="0" applyFont="1" applyBorder="1" applyAlignment="1">
      <alignment horizontal="center" vertical="center"/>
    </xf>
    <xf numFmtId="0" fontId="0" fillId="0" borderId="41" xfId="0" applyBorder="1"/>
    <xf numFmtId="165" fontId="40" fillId="4" borderId="24" xfId="0" applyNumberFormat="1" applyFont="1" applyFill="1" applyBorder="1" applyAlignment="1">
      <alignment horizontal="center" vertical="center"/>
    </xf>
    <xf numFmtId="165" fontId="40" fillId="4" borderId="26" xfId="0" applyNumberFormat="1" applyFont="1" applyFill="1" applyBorder="1" applyAlignment="1">
      <alignment horizontal="center" vertical="center"/>
    </xf>
    <xf numFmtId="0" fontId="40" fillId="4" borderId="26" xfId="0" applyFont="1" applyFill="1" applyBorder="1" applyAlignment="1">
      <alignment horizontal="center" vertical="center"/>
    </xf>
    <xf numFmtId="165" fontId="41" fillId="4" borderId="26" xfId="1" applyNumberFormat="1" applyFont="1" applyFill="1" applyBorder="1" applyAlignment="1">
      <alignment horizontal="center" vertical="center"/>
    </xf>
    <xf numFmtId="165" fontId="40" fillId="4" borderId="25" xfId="0" applyNumberFormat="1" applyFont="1" applyFill="1" applyBorder="1" applyAlignment="1">
      <alignment horizontal="center" vertical="center"/>
    </xf>
    <xf numFmtId="165" fontId="6" fillId="0" borderId="60" xfId="0" applyNumberFormat="1" applyFont="1" applyBorder="1" applyAlignment="1">
      <alignment horizontal="center" vertical="center"/>
    </xf>
    <xf numFmtId="167" fontId="6" fillId="0" borderId="49" xfId="0" applyNumberFormat="1" applyFont="1" applyBorder="1" applyAlignment="1">
      <alignment horizontal="center" vertical="center"/>
    </xf>
    <xf numFmtId="0" fontId="0" fillId="0" borderId="53" xfId="0" applyBorder="1"/>
    <xf numFmtId="0" fontId="0" fillId="0" borderId="60" xfId="0" applyBorder="1"/>
    <xf numFmtId="0" fontId="0" fillId="0" borderId="49" xfId="0" applyBorder="1"/>
    <xf numFmtId="0" fontId="40" fillId="4" borderId="25" xfId="0" applyFont="1" applyFill="1" applyBorder="1" applyAlignment="1">
      <alignment horizontal="center" vertical="center"/>
    </xf>
    <xf numFmtId="165" fontId="40" fillId="5" borderId="24" xfId="0" applyNumberFormat="1" applyFont="1" applyFill="1" applyBorder="1" applyAlignment="1">
      <alignment horizontal="center" vertical="center"/>
    </xf>
    <xf numFmtId="165" fontId="40" fillId="5" borderId="26" xfId="0" applyNumberFormat="1" applyFont="1" applyFill="1" applyBorder="1" applyAlignment="1">
      <alignment horizontal="center" vertical="center"/>
    </xf>
    <xf numFmtId="165" fontId="40" fillId="5" borderId="25" xfId="0" applyNumberFormat="1" applyFont="1" applyFill="1" applyBorder="1" applyAlignment="1">
      <alignment horizontal="center" vertical="center"/>
    </xf>
    <xf numFmtId="0" fontId="26" fillId="0" borderId="46" xfId="0" applyFont="1" applyBorder="1" applyAlignment="1">
      <alignment horizontal="center" vertical="center"/>
    </xf>
    <xf numFmtId="0" fontId="0" fillId="0" borderId="24" xfId="0" applyBorder="1"/>
    <xf numFmtId="0" fontId="0" fillId="0" borderId="66" xfId="0" applyBorder="1"/>
    <xf numFmtId="165" fontId="6" fillId="0" borderId="24" xfId="0" applyNumberFormat="1" applyFont="1" applyBorder="1" applyAlignment="1">
      <alignment horizontal="center" vertical="center"/>
    </xf>
    <xf numFmtId="167" fontId="6" fillId="0" borderId="66" xfId="0" applyNumberFormat="1" applyFont="1" applyBorder="1" applyAlignment="1">
      <alignment horizontal="center" vertical="center"/>
    </xf>
    <xf numFmtId="165" fontId="6" fillId="0" borderId="67" xfId="0" applyNumberFormat="1" applyFont="1" applyBorder="1" applyAlignment="1">
      <alignment horizontal="center" vertical="center"/>
    </xf>
    <xf numFmtId="0" fontId="19" fillId="6" borderId="6" xfId="0" applyFont="1" applyFill="1" applyBorder="1" applyAlignment="1">
      <alignment horizontal="center" vertical="center"/>
    </xf>
    <xf numFmtId="0" fontId="19" fillId="0" borderId="0" xfId="0" applyFont="1" applyAlignment="1">
      <alignment horizontal="left" vertical="center"/>
    </xf>
    <xf numFmtId="0" fontId="19" fillId="0" borderId="34" xfId="0" applyFont="1" applyBorder="1" applyAlignment="1">
      <alignment horizontal="left" vertical="center"/>
    </xf>
    <xf numFmtId="0" fontId="8" fillId="0" borderId="0" xfId="0" applyFont="1" applyAlignment="1"/>
    <xf numFmtId="0" fontId="26" fillId="0" borderId="37" xfId="0" applyFont="1" applyBorder="1" applyAlignment="1">
      <alignment horizontal="center" vertical="center"/>
    </xf>
    <xf numFmtId="0" fontId="26" fillId="0" borderId="1" xfId="0" applyFont="1" applyBorder="1" applyAlignment="1">
      <alignment horizontal="center" vertical="center"/>
    </xf>
    <xf numFmtId="0" fontId="0" fillId="0" borderId="3" xfId="0" applyBorder="1"/>
    <xf numFmtId="0" fontId="0" fillId="0" borderId="45" xfId="0" applyBorder="1"/>
    <xf numFmtId="0" fontId="0" fillId="0" borderId="36" xfId="0" applyBorder="1"/>
    <xf numFmtId="0" fontId="36" fillId="0" borderId="27" xfId="1" applyFont="1" applyFill="1" applyBorder="1" applyAlignment="1">
      <alignment horizontal="center"/>
    </xf>
    <xf numFmtId="0" fontId="36" fillId="0" borderId="27" xfId="1" applyFont="1" applyBorder="1" applyAlignment="1">
      <alignment horizontal="center"/>
    </xf>
    <xf numFmtId="0" fontId="24" fillId="0" borderId="6" xfId="0" applyFont="1" applyBorder="1" applyAlignment="1">
      <alignment horizontal="center" vertical="center"/>
    </xf>
    <xf numFmtId="2" fontId="19" fillId="0" borderId="6" xfId="0" applyNumberFormat="1" applyFont="1" applyBorder="1" applyAlignment="1">
      <alignment horizontal="center" vertical="center"/>
    </xf>
    <xf numFmtId="0" fontId="46" fillId="0" borderId="0" xfId="0" applyFont="1" applyAlignment="1"/>
    <xf numFmtId="0" fontId="19" fillId="0" borderId="0" xfId="0" applyFont="1" applyAlignment="1">
      <alignment horizontal="right" vertical="center"/>
    </xf>
    <xf numFmtId="2" fontId="19" fillId="0" borderId="47" xfId="0" applyNumberFormat="1" applyFont="1" applyBorder="1" applyAlignment="1">
      <alignment horizontal="center" vertical="center"/>
    </xf>
    <xf numFmtId="0" fontId="25" fillId="0" borderId="6" xfId="0" applyFont="1" applyBorder="1" applyAlignment="1">
      <alignment horizontal="center" vertical="center"/>
    </xf>
    <xf numFmtId="165" fontId="19" fillId="0" borderId="6" xfId="0" applyNumberFormat="1" applyFont="1" applyBorder="1" applyAlignment="1">
      <alignment horizontal="center"/>
    </xf>
    <xf numFmtId="0" fontId="28" fillId="0" borderId="0" xfId="0" applyFont="1" applyBorder="1" applyAlignment="1">
      <alignment horizontal="right" vertical="center"/>
    </xf>
    <xf numFmtId="0" fontId="20" fillId="0" borderId="0" xfId="0" applyFont="1" applyBorder="1"/>
    <xf numFmtId="0" fontId="25" fillId="0" borderId="6" xfId="1" applyFont="1" applyFill="1" applyBorder="1" applyAlignment="1">
      <alignment horizontal="center" vertical="center"/>
    </xf>
    <xf numFmtId="0" fontId="20" fillId="0" borderId="6" xfId="0" applyFont="1" applyBorder="1" applyAlignment="1">
      <alignment horizontal="center" vertical="center"/>
    </xf>
    <xf numFmtId="0" fontId="29" fillId="0" borderId="6" xfId="1" applyFont="1" applyBorder="1" applyAlignment="1">
      <alignment horizontal="center" vertical="center"/>
    </xf>
    <xf numFmtId="0" fontId="19" fillId="0" borderId="0" xfId="0" applyFont="1" applyBorder="1" applyAlignment="1">
      <alignment horizontal="left" vertical="center"/>
    </xf>
    <xf numFmtId="2" fontId="19" fillId="0" borderId="0" xfId="0" applyNumberFormat="1" applyFont="1" applyBorder="1" applyAlignment="1">
      <alignment horizontal="center" vertical="center"/>
    </xf>
    <xf numFmtId="0" fontId="26" fillId="0" borderId="0" xfId="0" applyFont="1" applyFill="1" applyBorder="1" applyAlignment="1">
      <alignment horizontal="center" vertical="center"/>
    </xf>
    <xf numFmtId="165" fontId="6" fillId="0" borderId="0" xfId="0" applyNumberFormat="1" applyFont="1" applyFill="1" applyBorder="1" applyAlignment="1">
      <alignment horizontal="center" vertical="center"/>
    </xf>
    <xf numFmtId="167" fontId="6" fillId="0" borderId="0" xfId="0" applyNumberFormat="1" applyFont="1" applyFill="1" applyBorder="1" applyAlignment="1">
      <alignment horizontal="center" vertical="center"/>
    </xf>
    <xf numFmtId="0" fontId="0" fillId="0" borderId="0" xfId="0" applyFill="1" applyBorder="1"/>
    <xf numFmtId="0" fontId="26" fillId="0" borderId="1" xfId="0" applyFont="1" applyBorder="1" applyAlignment="1">
      <alignment horizontal="center" vertical="center" wrapText="1"/>
    </xf>
    <xf numFmtId="0" fontId="26" fillId="0" borderId="0" xfId="0" applyFont="1" applyFill="1" applyBorder="1" applyAlignment="1">
      <alignment horizontal="center" vertical="center" wrapText="1"/>
    </xf>
    <xf numFmtId="0" fontId="26" fillId="0" borderId="0" xfId="0" applyFont="1" applyAlignment="1">
      <alignment vertical="center" wrapText="1"/>
    </xf>
    <xf numFmtId="0" fontId="25" fillId="0" borderId="0" xfId="0" applyFont="1" applyFill="1" applyBorder="1" applyAlignment="1">
      <alignment vertical="center"/>
    </xf>
    <xf numFmtId="0" fontId="26" fillId="0" borderId="28"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29" xfId="0" applyFont="1" applyBorder="1" applyAlignment="1">
      <alignment horizontal="center" vertical="center" wrapText="1"/>
    </xf>
    <xf numFmtId="165" fontId="6" fillId="0" borderId="9" xfId="0" applyNumberFormat="1" applyFont="1" applyFill="1" applyBorder="1" applyAlignment="1">
      <alignment horizontal="center" vertical="center"/>
    </xf>
    <xf numFmtId="164" fontId="6" fillId="0" borderId="6" xfId="0" applyNumberFormat="1" applyFont="1" applyBorder="1" applyAlignment="1">
      <alignment horizontal="center" vertical="center"/>
    </xf>
    <xf numFmtId="164" fontId="6" fillId="0" borderId="23" xfId="0" applyNumberFormat="1" applyFont="1" applyFill="1" applyBorder="1" applyAlignment="1">
      <alignment horizontal="center" vertical="center"/>
    </xf>
    <xf numFmtId="164" fontId="6" fillId="0" borderId="19" xfId="0" applyNumberFormat="1" applyFont="1" applyFill="1" applyBorder="1" applyAlignment="1">
      <alignment horizontal="center" vertical="center"/>
    </xf>
    <xf numFmtId="164" fontId="6" fillId="0" borderId="50" xfId="0" applyNumberFormat="1" applyFont="1" applyBorder="1" applyAlignment="1">
      <alignment horizontal="center" vertical="center"/>
    </xf>
    <xf numFmtId="164" fontId="6" fillId="0" borderId="51" xfId="0" applyNumberFormat="1" applyFont="1" applyBorder="1" applyAlignment="1">
      <alignment horizontal="center" vertical="center"/>
    </xf>
    <xf numFmtId="164" fontId="6" fillId="0" borderId="9" xfId="0" applyNumberFormat="1" applyFont="1" applyFill="1" applyBorder="1" applyAlignment="1">
      <alignment horizontal="center" vertical="center"/>
    </xf>
    <xf numFmtId="164" fontId="6" fillId="0" borderId="52" xfId="0" applyNumberFormat="1" applyFont="1" applyBorder="1" applyAlignment="1">
      <alignment horizontal="center" vertical="center"/>
    </xf>
    <xf numFmtId="164" fontId="6" fillId="0" borderId="65" xfId="0" applyNumberFormat="1" applyFont="1" applyFill="1" applyBorder="1" applyAlignment="1">
      <alignment horizontal="center" vertical="center"/>
    </xf>
    <xf numFmtId="164" fontId="6" fillId="0" borderId="42" xfId="0" applyNumberFormat="1" applyFont="1" applyBorder="1" applyAlignment="1">
      <alignment horizontal="center" vertical="center"/>
    </xf>
    <xf numFmtId="164" fontId="6" fillId="0" borderId="68" xfId="0" applyNumberFormat="1" applyFont="1" applyBorder="1" applyAlignment="1">
      <alignment horizontal="center" vertical="center"/>
    </xf>
    <xf numFmtId="164" fontId="6" fillId="0" borderId="69" xfId="0" applyNumberFormat="1" applyFont="1" applyBorder="1" applyAlignment="1">
      <alignment horizontal="center" vertical="center"/>
    </xf>
    <xf numFmtId="0" fontId="44" fillId="0" borderId="0" xfId="0" applyFont="1" applyBorder="1" applyAlignment="1"/>
    <xf numFmtId="0" fontId="43" fillId="0" borderId="8" xfId="0" applyFont="1" applyBorder="1" applyAlignment="1"/>
    <xf numFmtId="164" fontId="6" fillId="0" borderId="23" xfId="0" applyNumberFormat="1" applyFont="1" applyBorder="1" applyAlignment="1">
      <alignment horizontal="center" vertical="center"/>
    </xf>
    <xf numFmtId="0" fontId="36" fillId="0" borderId="54" xfId="1" applyFont="1" applyFill="1" applyBorder="1" applyAlignment="1">
      <alignment horizontal="center"/>
    </xf>
    <xf numFmtId="165" fontId="40" fillId="4" borderId="53" xfId="0" applyNumberFormat="1" applyFont="1" applyFill="1" applyBorder="1" applyAlignment="1">
      <alignment horizontal="center" vertical="center"/>
    </xf>
    <xf numFmtId="164" fontId="6" fillId="0" borderId="33" xfId="0" applyNumberFormat="1" applyFont="1" applyBorder="1" applyAlignment="1">
      <alignment horizontal="center" vertical="center"/>
    </xf>
    <xf numFmtId="164" fontId="6" fillId="0" borderId="32" xfId="0" applyNumberFormat="1" applyFont="1" applyBorder="1" applyAlignment="1">
      <alignment horizontal="center" vertical="center"/>
    </xf>
    <xf numFmtId="0" fontId="26" fillId="0" borderId="5" xfId="0" applyFont="1" applyBorder="1" applyAlignment="1">
      <alignment horizontal="center" vertical="center" wrapText="1"/>
    </xf>
    <xf numFmtId="165" fontId="19" fillId="0" borderId="0" xfId="1" applyNumberFormat="1" applyFont="1" applyFill="1" applyBorder="1" applyAlignment="1">
      <alignment horizontal="center" vertical="center"/>
    </xf>
    <xf numFmtId="164" fontId="6" fillId="0" borderId="0" xfId="0" applyNumberFormat="1" applyFont="1" applyBorder="1" applyAlignment="1">
      <alignment horizontal="center" vertical="center"/>
    </xf>
    <xf numFmtId="164" fontId="6" fillId="0" borderId="10" xfId="0" applyNumberFormat="1" applyFont="1" applyBorder="1" applyAlignment="1">
      <alignment horizontal="center" vertical="center"/>
    </xf>
    <xf numFmtId="0" fontId="26" fillId="0" borderId="46" xfId="0" applyFont="1" applyBorder="1" applyAlignment="1">
      <alignment horizontal="center" vertical="center" wrapText="1"/>
    </xf>
    <xf numFmtId="164" fontId="6" fillId="0" borderId="13" xfId="0" applyNumberFormat="1" applyFont="1" applyBorder="1" applyAlignment="1">
      <alignment horizontal="center" vertical="center"/>
    </xf>
    <xf numFmtId="164" fontId="6" fillId="0" borderId="21" xfId="0" applyNumberFormat="1" applyFont="1" applyBorder="1" applyAlignment="1">
      <alignment horizontal="center" vertical="center"/>
    </xf>
    <xf numFmtId="164" fontId="6" fillId="0" borderId="47" xfId="0" applyNumberFormat="1" applyFont="1" applyBorder="1" applyAlignment="1">
      <alignment horizontal="center" vertical="center"/>
    </xf>
    <xf numFmtId="164" fontId="6" fillId="0" borderId="62" xfId="0" applyNumberFormat="1" applyFont="1" applyBorder="1" applyAlignment="1">
      <alignment horizontal="center" vertical="center"/>
    </xf>
    <xf numFmtId="165" fontId="40" fillId="4" borderId="15" xfId="0" applyNumberFormat="1" applyFont="1" applyFill="1" applyBorder="1" applyAlignment="1">
      <alignment horizontal="center" vertical="center"/>
    </xf>
    <xf numFmtId="165" fontId="40" fillId="4" borderId="27" xfId="0" applyNumberFormat="1" applyFont="1" applyFill="1" applyBorder="1" applyAlignment="1">
      <alignment horizontal="center" vertical="center"/>
    </xf>
    <xf numFmtId="0" fontId="40" fillId="4" borderId="61" xfId="0" applyFont="1" applyFill="1" applyBorder="1" applyAlignment="1">
      <alignment horizontal="center" vertical="center"/>
    </xf>
    <xf numFmtId="165" fontId="40" fillId="5" borderId="15" xfId="0" applyNumberFormat="1" applyFont="1" applyFill="1" applyBorder="1" applyAlignment="1">
      <alignment horizontal="center" vertical="center"/>
    </xf>
    <xf numFmtId="165" fontId="40" fillId="5" borderId="27" xfId="0" applyNumberFormat="1" applyFont="1" applyFill="1" applyBorder="1" applyAlignment="1">
      <alignment horizontal="center" vertical="center"/>
    </xf>
    <xf numFmtId="165" fontId="40" fillId="5" borderId="16" xfId="0" applyNumberFormat="1" applyFont="1" applyFill="1" applyBorder="1" applyAlignment="1">
      <alignment horizontal="center" vertical="center"/>
    </xf>
    <xf numFmtId="0" fontId="36" fillId="0" borderId="12" xfId="0" applyFont="1" applyFill="1" applyBorder="1" applyAlignment="1">
      <alignment vertical="center"/>
    </xf>
    <xf numFmtId="0" fontId="36" fillId="0" borderId="4" xfId="0" applyFont="1" applyFill="1" applyBorder="1" applyAlignment="1">
      <alignment vertical="center"/>
    </xf>
    <xf numFmtId="0" fontId="36" fillId="0" borderId="10" xfId="0" applyFont="1" applyFill="1" applyBorder="1" applyAlignment="1">
      <alignment vertical="center"/>
    </xf>
    <xf numFmtId="165" fontId="49" fillId="0" borderId="8" xfId="0" applyNumberFormat="1" applyFont="1" applyBorder="1" applyAlignment="1">
      <alignment vertical="center"/>
    </xf>
    <xf numFmtId="164" fontId="6" fillId="0" borderId="9" xfId="0" applyNumberFormat="1" applyFont="1" applyBorder="1" applyAlignment="1">
      <alignment horizontal="center" vertical="center"/>
    </xf>
    <xf numFmtId="165" fontId="49" fillId="0" borderId="12" xfId="0" applyNumberFormat="1" applyFont="1" applyBorder="1" applyAlignment="1">
      <alignment vertical="center"/>
    </xf>
    <xf numFmtId="164" fontId="6" fillId="0" borderId="4" xfId="0" applyNumberFormat="1" applyFont="1" applyBorder="1" applyAlignment="1">
      <alignment horizontal="center" vertical="center"/>
    </xf>
    <xf numFmtId="164" fontId="19" fillId="0" borderId="18" xfId="0" applyNumberFormat="1" applyFont="1" applyFill="1" applyBorder="1" applyAlignment="1">
      <alignment horizontal="center" vertical="center"/>
    </xf>
    <xf numFmtId="164" fontId="19" fillId="0" borderId="19" xfId="0" applyNumberFormat="1" applyFont="1" applyFill="1" applyBorder="1" applyAlignment="1">
      <alignment horizontal="center"/>
    </xf>
    <xf numFmtId="0" fontId="19" fillId="0" borderId="46" xfId="0" applyFont="1" applyBorder="1" applyAlignment="1">
      <alignment horizontal="center"/>
    </xf>
    <xf numFmtId="0" fontId="19" fillId="0" borderId="1" xfId="0" applyFont="1" applyBorder="1" applyAlignment="1">
      <alignment horizontal="center"/>
    </xf>
    <xf numFmtId="0" fontId="28" fillId="0" borderId="0" xfId="0" applyFont="1" applyAlignment="1">
      <alignment horizontal="center" vertical="center"/>
    </xf>
    <xf numFmtId="165" fontId="19" fillId="0" borderId="0" xfId="0" applyNumberFormat="1" applyFont="1" applyBorder="1" applyAlignment="1">
      <alignment horizontal="center"/>
    </xf>
    <xf numFmtId="0" fontId="17" fillId="0" borderId="0" xfId="0" applyFont="1" applyAlignment="1">
      <alignment horizontal="left" vertical="center"/>
    </xf>
    <xf numFmtId="0" fontId="44" fillId="0" borderId="4" xfId="0" applyFont="1" applyBorder="1" applyAlignment="1"/>
    <xf numFmtId="0" fontId="23" fillId="0" borderId="0" xfId="0" applyFont="1" applyAlignment="1">
      <alignment horizontal="center" vertical="center"/>
    </xf>
    <xf numFmtId="165" fontId="6" fillId="0" borderId="7" xfId="0" applyNumberFormat="1" applyFont="1" applyBorder="1" applyAlignment="1">
      <alignment horizontal="center" vertical="center"/>
    </xf>
    <xf numFmtId="165" fontId="6" fillId="0" borderId="41" xfId="0" applyNumberFormat="1" applyFont="1" applyBorder="1" applyAlignment="1">
      <alignment horizontal="center" vertical="center"/>
    </xf>
    <xf numFmtId="165" fontId="6" fillId="0" borderId="39" xfId="0" applyNumberFormat="1" applyFont="1" applyBorder="1" applyAlignment="1">
      <alignment horizontal="center" vertical="center"/>
    </xf>
    <xf numFmtId="165" fontId="6" fillId="0" borderId="49" xfId="0" applyNumberFormat="1" applyFont="1" applyBorder="1" applyAlignment="1">
      <alignment horizontal="center" vertical="center"/>
    </xf>
    <xf numFmtId="165" fontId="6" fillId="0" borderId="4" xfId="0" applyNumberFormat="1" applyFont="1" applyBorder="1" applyAlignment="1">
      <alignment horizontal="center" vertical="center"/>
    </xf>
    <xf numFmtId="165" fontId="6" fillId="0" borderId="66" xfId="0" applyNumberFormat="1" applyFont="1" applyBorder="1" applyAlignment="1">
      <alignment horizontal="center" vertical="center"/>
    </xf>
    <xf numFmtId="0" fontId="20" fillId="0" borderId="0" xfId="0" applyFont="1" applyAlignment="1">
      <alignment horizontal="center" vertical="center"/>
    </xf>
    <xf numFmtId="0" fontId="42" fillId="0" borderId="0" xfId="1" applyFont="1" applyFill="1" applyBorder="1"/>
    <xf numFmtId="0" fontId="42" fillId="0" borderId="0" xfId="1" applyFont="1" applyFill="1" applyBorder="1" applyAlignment="1">
      <alignment vertical="center" wrapText="1"/>
    </xf>
    <xf numFmtId="0" fontId="42" fillId="0" borderId="0" xfId="1" applyFont="1"/>
    <xf numFmtId="0" fontId="54" fillId="0" borderId="0" xfId="0" applyFont="1" applyAlignment="1">
      <alignment horizontal="right" vertical="center"/>
    </xf>
    <xf numFmtId="0" fontId="54" fillId="0" borderId="0" xfId="0" applyFont="1" applyFill="1" applyAlignment="1">
      <alignment horizontal="right" vertical="center"/>
    </xf>
    <xf numFmtId="0" fontId="21" fillId="0" borderId="0" xfId="1" applyFont="1" applyFill="1" applyBorder="1" applyAlignment="1">
      <alignment horizontal="center" vertical="center"/>
    </xf>
    <xf numFmtId="0" fontId="22" fillId="0" borderId="0" xfId="1" applyFont="1" applyFill="1" applyBorder="1" applyAlignment="1">
      <alignment horizontal="center" vertical="center"/>
    </xf>
    <xf numFmtId="14" fontId="21" fillId="0" borderId="0" xfId="1" applyNumberFormat="1" applyFont="1" applyFill="1" applyBorder="1" applyAlignment="1">
      <alignment horizontal="center" vertical="center"/>
    </xf>
    <xf numFmtId="0" fontId="53" fillId="0" borderId="6" xfId="1" applyFont="1" applyFill="1" applyBorder="1" applyAlignment="1">
      <alignment horizontal="center" vertical="center"/>
    </xf>
    <xf numFmtId="166" fontId="60" fillId="0" borderId="0" xfId="1" applyNumberFormat="1" applyFont="1" applyBorder="1" applyProtection="1">
      <protection locked="0"/>
    </xf>
    <xf numFmtId="0" fontId="53" fillId="0" borderId="0" xfId="1" applyFont="1"/>
    <xf numFmtId="1" fontId="60" fillId="0" borderId="0" xfId="1" applyNumberFormat="1" applyFont="1" applyBorder="1" applyProtection="1">
      <protection locked="0"/>
    </xf>
    <xf numFmtId="0" fontId="58" fillId="0" borderId="0" xfId="1" applyFont="1" applyBorder="1" applyAlignment="1"/>
    <xf numFmtId="0" fontId="53" fillId="0" borderId="0" xfId="1" applyFont="1" applyBorder="1"/>
    <xf numFmtId="0" fontId="60" fillId="0" borderId="0" xfId="1" applyFont="1" applyBorder="1" applyProtection="1">
      <protection locked="0"/>
    </xf>
    <xf numFmtId="168" fontId="60" fillId="0" borderId="0" xfId="1" applyNumberFormat="1" applyFont="1" applyBorder="1" applyProtection="1">
      <protection locked="0"/>
    </xf>
    <xf numFmtId="2" fontId="61" fillId="0" borderId="0" xfId="1" applyNumberFormat="1" applyFont="1" applyBorder="1"/>
    <xf numFmtId="0" fontId="53" fillId="0" borderId="0" xfId="1" applyFont="1" applyAlignment="1"/>
    <xf numFmtId="167" fontId="53" fillId="0" borderId="0" xfId="1" applyNumberFormat="1" applyFont="1" applyBorder="1"/>
    <xf numFmtId="2" fontId="53" fillId="0" borderId="0" xfId="1" applyNumberFormat="1" applyFont="1" applyBorder="1"/>
    <xf numFmtId="0" fontId="53" fillId="0" borderId="0" xfId="1" applyFont="1" applyFill="1" applyBorder="1"/>
    <xf numFmtId="0" fontId="53" fillId="0" borderId="0" xfId="1" applyFont="1" applyFill="1" applyBorder="1" applyAlignment="1">
      <alignment vertical="center" wrapText="1"/>
    </xf>
    <xf numFmtId="0" fontId="53" fillId="0" borderId="0" xfId="1" applyFont="1" applyFill="1" applyBorder="1" applyAlignment="1">
      <alignment horizontal="right" vertical="center" wrapText="1"/>
    </xf>
    <xf numFmtId="0" fontId="53" fillId="0" borderId="6" xfId="1" applyFont="1" applyFill="1" applyBorder="1" applyAlignment="1">
      <alignment horizontal="center" vertical="center" wrapText="1"/>
    </xf>
    <xf numFmtId="0" fontId="53" fillId="0" borderId="6" xfId="0" applyFont="1" applyBorder="1" applyAlignment="1">
      <alignment horizontal="right" vertical="center" wrapText="1"/>
    </xf>
    <xf numFmtId="0" fontId="53" fillId="0" borderId="0" xfId="0" applyFont="1" applyBorder="1" applyAlignment="1">
      <alignment vertical="center"/>
    </xf>
    <xf numFmtId="0" fontId="53" fillId="0" borderId="0" xfId="0" applyFont="1" applyBorder="1" applyAlignment="1">
      <alignment horizontal="left" vertical="center" wrapText="1"/>
    </xf>
    <xf numFmtId="0" fontId="58" fillId="0" borderId="6" xfId="0" applyFont="1" applyBorder="1" applyAlignment="1">
      <alignment horizontal="right" vertical="center"/>
    </xf>
    <xf numFmtId="0" fontId="58" fillId="0" borderId="6" xfId="0" applyFont="1" applyFill="1" applyBorder="1" applyAlignment="1">
      <alignment horizontal="right" vertical="center"/>
    </xf>
    <xf numFmtId="0" fontId="6" fillId="0" borderId="0" xfId="1" applyFont="1"/>
    <xf numFmtId="2" fontId="6" fillId="3" borderId="32" xfId="1" applyNumberFormat="1" applyFont="1" applyFill="1" applyBorder="1" applyAlignment="1">
      <alignment horizontal="center" vertical="center"/>
    </xf>
    <xf numFmtId="2" fontId="6" fillId="3" borderId="23" xfId="1" applyNumberFormat="1" applyFont="1" applyFill="1" applyBorder="1" applyAlignment="1">
      <alignment horizontal="center" vertical="center"/>
    </xf>
    <xf numFmtId="2" fontId="6" fillId="3" borderId="19" xfId="1" applyNumberFormat="1" applyFont="1" applyFill="1" applyBorder="1" applyAlignment="1">
      <alignment horizontal="center" vertical="center"/>
    </xf>
    <xf numFmtId="2" fontId="6" fillId="3" borderId="21" xfId="1" applyNumberFormat="1" applyFont="1" applyFill="1" applyBorder="1" applyAlignment="1">
      <alignment horizontal="center" vertical="center"/>
    </xf>
    <xf numFmtId="0" fontId="39" fillId="0" borderId="18" xfId="0" applyFont="1" applyBorder="1" applyAlignment="1">
      <alignment horizontal="center" vertical="center" wrapText="1"/>
    </xf>
    <xf numFmtId="0" fontId="55" fillId="10" borderId="41" xfId="0" applyFont="1" applyFill="1" applyBorder="1"/>
    <xf numFmtId="0" fontId="55" fillId="10" borderId="41" xfId="0" applyFont="1" applyFill="1" applyBorder="1" applyAlignment="1">
      <alignment horizontal="center"/>
    </xf>
    <xf numFmtId="14" fontId="55" fillId="10" borderId="41" xfId="0" applyNumberFormat="1" applyFont="1" applyFill="1" applyBorder="1" applyAlignment="1">
      <alignment horizontal="center"/>
    </xf>
    <xf numFmtId="0" fontId="55" fillId="10" borderId="44" xfId="0" applyFont="1" applyFill="1" applyBorder="1"/>
    <xf numFmtId="0" fontId="53" fillId="0" borderId="0" xfId="0" applyFont="1" applyBorder="1" applyAlignment="1">
      <alignment horizontal="left" vertical="center"/>
    </xf>
    <xf numFmtId="2" fontId="58" fillId="0" borderId="0" xfId="0" applyNumberFormat="1" applyFont="1" applyFill="1" applyBorder="1" applyAlignment="1">
      <alignment horizontal="right" vertical="center" wrapText="1"/>
    </xf>
    <xf numFmtId="2" fontId="53" fillId="0" borderId="0" xfId="0" applyNumberFormat="1" applyFont="1" applyBorder="1" applyAlignment="1">
      <alignment vertical="center" wrapText="1"/>
    </xf>
    <xf numFmtId="0" fontId="57" fillId="0" borderId="0" xfId="0" applyFont="1" applyBorder="1" applyAlignment="1">
      <alignment wrapText="1"/>
    </xf>
    <xf numFmtId="0" fontId="58" fillId="0" borderId="0" xfId="0" applyFont="1" applyAlignment="1">
      <alignment vertical="center" wrapText="1"/>
    </xf>
    <xf numFmtId="0" fontId="58" fillId="0" borderId="0" xfId="0" applyFont="1" applyBorder="1" applyAlignment="1">
      <alignment horizontal="center" vertical="center"/>
    </xf>
    <xf numFmtId="0" fontId="58" fillId="0" borderId="6" xfId="0" applyFont="1" applyBorder="1" applyAlignment="1">
      <alignment horizontal="right" vertical="center" wrapText="1"/>
    </xf>
    <xf numFmtId="0" fontId="58" fillId="0" borderId="6" xfId="0" applyFont="1" applyBorder="1" applyAlignment="1">
      <alignment horizontal="center" vertical="center" wrapText="1"/>
    </xf>
    <xf numFmtId="0" fontId="58" fillId="0" borderId="0" xfId="0" applyFont="1" applyAlignment="1">
      <alignment vertical="center"/>
    </xf>
    <xf numFmtId="0" fontId="53" fillId="0" borderId="0" xfId="0" applyFont="1" applyBorder="1" applyAlignment="1">
      <alignment horizontal="right" vertical="center"/>
    </xf>
    <xf numFmtId="165" fontId="53" fillId="0" borderId="0" xfId="0" applyNumberFormat="1" applyFont="1" applyFill="1" applyBorder="1" applyAlignment="1">
      <alignment vertical="center" wrapText="1"/>
    </xf>
    <xf numFmtId="0" fontId="69" fillId="0" borderId="0" xfId="0" applyFont="1" applyAlignment="1">
      <alignment horizontal="left" vertical="center"/>
    </xf>
    <xf numFmtId="0" fontId="69" fillId="0" borderId="0" xfId="0" applyFont="1" applyAlignment="1">
      <alignment vertical="center"/>
    </xf>
    <xf numFmtId="1" fontId="53" fillId="0" borderId="0" xfId="0" applyNumberFormat="1" applyFont="1" applyFill="1" applyBorder="1" applyAlignment="1">
      <alignment horizontal="center" vertical="center"/>
    </xf>
    <xf numFmtId="0" fontId="53" fillId="0" borderId="0" xfId="0" applyFont="1" applyFill="1" applyBorder="1" applyAlignment="1">
      <alignment vertical="center"/>
    </xf>
    <xf numFmtId="0" fontId="58" fillId="0" borderId="0" xfId="0" applyFont="1" applyBorder="1" applyAlignment="1">
      <alignment horizontal="left"/>
    </xf>
    <xf numFmtId="165" fontId="62" fillId="0" borderId="0" xfId="0" applyNumberFormat="1" applyFont="1" applyFill="1" applyBorder="1" applyAlignment="1">
      <alignment vertical="center" wrapText="1"/>
    </xf>
    <xf numFmtId="0" fontId="53" fillId="0" borderId="14" xfId="0" applyFont="1" applyBorder="1" applyAlignment="1">
      <alignment horizontal="right" vertical="center" wrapText="1"/>
    </xf>
    <xf numFmtId="0" fontId="53" fillId="0" borderId="0" xfId="0" applyFont="1" applyBorder="1" applyAlignment="1">
      <alignment horizontal="right" vertical="center" wrapText="1"/>
    </xf>
    <xf numFmtId="165" fontId="53" fillId="0" borderId="0" xfId="0" applyNumberFormat="1" applyFont="1" applyFill="1" applyBorder="1" applyAlignment="1">
      <alignment horizontal="center" vertical="center"/>
    </xf>
    <xf numFmtId="0" fontId="62" fillId="0" borderId="51" xfId="0" applyFont="1" applyBorder="1" applyAlignment="1">
      <alignment vertical="center" wrapText="1"/>
    </xf>
    <xf numFmtId="0" fontId="62" fillId="0" borderId="0" xfId="0" applyFont="1" applyBorder="1" applyAlignment="1">
      <alignment vertical="center" wrapText="1"/>
    </xf>
    <xf numFmtId="0" fontId="70" fillId="0" borderId="0" xfId="0" applyFont="1" applyBorder="1" applyAlignment="1">
      <alignment vertical="center" wrapText="1"/>
    </xf>
    <xf numFmtId="0" fontId="70" fillId="0" borderId="0" xfId="0" applyFont="1" applyBorder="1" applyAlignment="1">
      <alignment horizontal="center" vertical="center" wrapText="1"/>
    </xf>
    <xf numFmtId="0" fontId="62" fillId="0" borderId="0" xfId="0" applyFont="1" applyAlignment="1">
      <alignment vertical="center"/>
    </xf>
    <xf numFmtId="0" fontId="58" fillId="0" borderId="0" xfId="0" applyFont="1" applyFill="1" applyAlignment="1">
      <alignment horizontal="center" vertical="center"/>
    </xf>
    <xf numFmtId="2" fontId="53" fillId="0" borderId="39" xfId="0" applyNumberFormat="1" applyFont="1" applyBorder="1" applyAlignment="1">
      <alignment horizontal="center" vertical="center"/>
    </xf>
    <xf numFmtId="0" fontId="57" fillId="0" borderId="0" xfId="0" applyFont="1" applyBorder="1" applyAlignment="1">
      <alignment vertical="center" wrapText="1"/>
    </xf>
    <xf numFmtId="0" fontId="53" fillId="0" borderId="39" xfId="0" applyFont="1" applyFill="1" applyBorder="1" applyAlignment="1">
      <alignment vertical="center"/>
    </xf>
    <xf numFmtId="0" fontId="53" fillId="0" borderId="41" xfId="0" applyFont="1" applyBorder="1" applyAlignment="1">
      <alignment horizontal="left" vertical="center" wrapText="1"/>
    </xf>
    <xf numFmtId="0" fontId="53" fillId="0" borderId="6" xfId="0" applyFont="1" applyBorder="1" applyAlignment="1">
      <alignment vertical="center"/>
    </xf>
    <xf numFmtId="2" fontId="53" fillId="0" borderId="0" xfId="0" applyNumberFormat="1" applyFont="1" applyFill="1" applyBorder="1" applyAlignment="1">
      <alignment horizontal="center" vertical="center"/>
    </xf>
    <xf numFmtId="2" fontId="53" fillId="0" borderId="0" xfId="0" applyNumberFormat="1" applyFont="1" applyBorder="1" applyAlignment="1">
      <alignment horizontal="right" vertical="center"/>
    </xf>
    <xf numFmtId="2" fontId="53" fillId="0" borderId="0" xfId="0" applyNumberFormat="1" applyFont="1" applyBorder="1" applyAlignment="1"/>
    <xf numFmtId="0" fontId="58" fillId="0" borderId="0" xfId="0" applyFont="1" applyAlignment="1">
      <alignment horizontal="center" vertical="center"/>
    </xf>
    <xf numFmtId="0" fontId="53" fillId="0" borderId="0" xfId="0" applyFont="1" applyFill="1" applyBorder="1" applyAlignment="1">
      <alignment horizontal="right" vertical="center"/>
    </xf>
    <xf numFmtId="172" fontId="62" fillId="0" borderId="0" xfId="0" applyNumberFormat="1" applyFont="1" applyBorder="1" applyAlignment="1">
      <alignment horizontal="left" vertical="center"/>
    </xf>
    <xf numFmtId="164" fontId="53" fillId="11" borderId="6" xfId="0" applyNumberFormat="1" applyFont="1" applyFill="1" applyBorder="1" applyAlignment="1">
      <alignment horizontal="center" vertical="center"/>
    </xf>
    <xf numFmtId="2" fontId="53" fillId="11" borderId="6" xfId="0" applyNumberFormat="1" applyFont="1" applyFill="1" applyBorder="1" applyAlignment="1">
      <alignment horizontal="center" vertical="center"/>
    </xf>
    <xf numFmtId="0" fontId="53" fillId="11" borderId="34" xfId="0" applyFont="1" applyFill="1" applyBorder="1" applyAlignment="1">
      <alignment horizontal="right" vertical="center"/>
    </xf>
    <xf numFmtId="0" fontId="53" fillId="11" borderId="35" xfId="0" applyFont="1" applyFill="1" applyBorder="1" applyAlignment="1">
      <alignment vertical="center"/>
    </xf>
    <xf numFmtId="0" fontId="53" fillId="0" borderId="0" xfId="1" applyFont="1" applyFill="1" applyBorder="1" applyAlignment="1">
      <alignment horizontal="center" vertical="center"/>
    </xf>
    <xf numFmtId="2" fontId="53" fillId="0" borderId="0" xfId="1" applyNumberFormat="1" applyFont="1" applyFill="1" applyBorder="1" applyAlignment="1">
      <alignment horizontal="center" vertical="center" wrapText="1"/>
    </xf>
    <xf numFmtId="2" fontId="53" fillId="0" borderId="0" xfId="1" applyNumberFormat="1" applyFont="1" applyFill="1" applyBorder="1" applyAlignment="1">
      <alignment horizontal="center"/>
    </xf>
    <xf numFmtId="2" fontId="53" fillId="0" borderId="0" xfId="1" applyNumberFormat="1" applyFont="1" applyFill="1" applyBorder="1" applyAlignment="1">
      <alignment horizontal="left" vertical="center" wrapText="1"/>
    </xf>
    <xf numFmtId="9" fontId="65" fillId="0" borderId="0" xfId="1" applyNumberFormat="1" applyFont="1" applyFill="1" applyBorder="1" applyAlignment="1">
      <alignment horizontal="center" vertical="center"/>
    </xf>
    <xf numFmtId="0" fontId="53" fillId="0" borderId="0" xfId="1" applyFont="1" applyFill="1" applyBorder="1" applyAlignment="1">
      <alignment horizontal="left" vertical="center"/>
    </xf>
    <xf numFmtId="0" fontId="67" fillId="0" borderId="0" xfId="0" applyFont="1" applyBorder="1" applyAlignment="1">
      <alignment vertical="center"/>
    </xf>
    <xf numFmtId="0" fontId="67" fillId="0" borderId="0" xfId="0" applyFont="1" applyBorder="1" applyAlignment="1">
      <alignment horizontal="center" vertical="center"/>
    </xf>
    <xf numFmtId="0" fontId="58" fillId="0" borderId="6" xfId="1" applyFont="1" applyBorder="1" applyAlignment="1">
      <alignment horizontal="center" vertical="center" wrapText="1"/>
    </xf>
    <xf numFmtId="0" fontId="58" fillId="0" borderId="0" xfId="0" applyFont="1" applyAlignment="1">
      <alignment horizontal="right" vertical="center"/>
    </xf>
    <xf numFmtId="0" fontId="58" fillId="0" borderId="6" xfId="0" applyFont="1" applyFill="1" applyBorder="1" applyAlignment="1">
      <alignment horizontal="center" vertical="center"/>
    </xf>
    <xf numFmtId="0" fontId="58" fillId="0" borderId="0" xfId="0" applyFont="1" applyBorder="1" applyAlignment="1">
      <alignment horizontal="center" vertical="center" wrapText="1"/>
    </xf>
    <xf numFmtId="2" fontId="53" fillId="0" borderId="6" xfId="0" applyNumberFormat="1" applyFont="1" applyFill="1" applyBorder="1" applyAlignment="1">
      <alignment horizontal="center" vertical="center"/>
    </xf>
    <xf numFmtId="0" fontId="54" fillId="0" borderId="0" xfId="0" applyFont="1" applyFill="1" applyBorder="1" applyAlignment="1">
      <alignment horizontal="right" vertical="center"/>
    </xf>
    <xf numFmtId="0" fontId="55" fillId="0" borderId="0" xfId="0" applyFont="1" applyFill="1" applyBorder="1" applyAlignment="1">
      <alignment vertical="center"/>
    </xf>
    <xf numFmtId="0" fontId="55" fillId="0" borderId="0" xfId="0" applyFont="1" applyFill="1" applyBorder="1" applyAlignment="1">
      <alignment horizontal="center" vertical="center"/>
    </xf>
    <xf numFmtId="0" fontId="53" fillId="0" borderId="39" xfId="1" applyFont="1" applyBorder="1"/>
    <xf numFmtId="0" fontId="53" fillId="0" borderId="0" xfId="1" applyFont="1" applyAlignment="1">
      <alignment vertical="center"/>
    </xf>
    <xf numFmtId="0" fontId="12" fillId="0" borderId="0" xfId="1" applyAlignment="1">
      <alignment vertical="center"/>
    </xf>
    <xf numFmtId="0" fontId="54" fillId="0" borderId="0" xfId="0" applyFont="1" applyFill="1" applyBorder="1" applyAlignment="1">
      <alignment horizontal="center" vertical="center"/>
    </xf>
    <xf numFmtId="0" fontId="52" fillId="0" borderId="0" xfId="1" applyFont="1" applyFill="1" applyBorder="1" applyAlignment="1">
      <alignment horizontal="center" vertical="center"/>
    </xf>
    <xf numFmtId="0" fontId="20" fillId="0" borderId="0" xfId="1" applyFont="1" applyFill="1" applyBorder="1" applyAlignment="1">
      <alignment horizontal="center" vertical="center"/>
    </xf>
    <xf numFmtId="0" fontId="53" fillId="0" borderId="34" xfId="1" applyFont="1" applyBorder="1"/>
    <xf numFmtId="0" fontId="53" fillId="0" borderId="35" xfId="1" applyFont="1" applyBorder="1"/>
    <xf numFmtId="0" fontId="58" fillId="0" borderId="14" xfId="1" applyFont="1" applyFill="1" applyBorder="1" applyAlignment="1">
      <alignment vertical="center"/>
    </xf>
    <xf numFmtId="0" fontId="53" fillId="0" borderId="14" xfId="1" applyFont="1" applyFill="1" applyBorder="1"/>
    <xf numFmtId="165" fontId="63" fillId="0" borderId="14" xfId="1" applyNumberFormat="1" applyFont="1" applyFill="1" applyBorder="1" applyAlignment="1">
      <alignment horizontal="center" vertical="center"/>
    </xf>
    <xf numFmtId="0" fontId="53" fillId="0" borderId="14" xfId="1" applyFont="1" applyBorder="1"/>
    <xf numFmtId="0" fontId="54" fillId="10" borderId="40" xfId="0" applyFont="1" applyFill="1" applyBorder="1" applyAlignment="1">
      <alignment horizontal="right"/>
    </xf>
    <xf numFmtId="0" fontId="54" fillId="10" borderId="0" xfId="0" applyFont="1" applyFill="1" applyBorder="1" applyAlignment="1">
      <alignment horizontal="right"/>
    </xf>
    <xf numFmtId="0" fontId="54" fillId="10" borderId="0" xfId="0" applyFont="1" applyFill="1" applyBorder="1" applyAlignment="1">
      <alignment horizontal="center"/>
    </xf>
    <xf numFmtId="9" fontId="53" fillId="13" borderId="6" xfId="0" applyNumberFormat="1" applyFont="1" applyFill="1" applyBorder="1" applyAlignment="1">
      <alignment horizontal="center" vertical="center"/>
    </xf>
    <xf numFmtId="2" fontId="53" fillId="13" borderId="33" xfId="0" applyNumberFormat="1" applyFont="1" applyFill="1" applyBorder="1" applyAlignment="1">
      <alignment horizontal="center" vertical="center"/>
    </xf>
    <xf numFmtId="165" fontId="53" fillId="0" borderId="51" xfId="0" applyNumberFormat="1" applyFont="1" applyFill="1" applyBorder="1" applyAlignment="1">
      <alignment vertical="center" wrapText="1"/>
    </xf>
    <xf numFmtId="1" fontId="53" fillId="13" borderId="6" xfId="0" applyNumberFormat="1" applyFont="1" applyFill="1" applyBorder="1" applyAlignment="1">
      <alignment horizontal="center" vertical="center"/>
    </xf>
    <xf numFmtId="167" fontId="53" fillId="13" borderId="47" xfId="0" applyNumberFormat="1" applyFont="1" applyFill="1" applyBorder="1" applyAlignment="1">
      <alignment horizontal="center" vertical="center"/>
    </xf>
    <xf numFmtId="164" fontId="53" fillId="13" borderId="6" xfId="0" applyNumberFormat="1" applyFont="1" applyFill="1" applyBorder="1" applyAlignment="1">
      <alignment horizontal="center" vertical="center"/>
    </xf>
    <xf numFmtId="0" fontId="62" fillId="2" borderId="0" xfId="0" applyFont="1" applyFill="1" applyBorder="1" applyAlignment="1">
      <alignment vertical="center" wrapText="1"/>
    </xf>
    <xf numFmtId="0" fontId="75" fillId="0" borderId="0" xfId="0" applyFont="1" applyAlignment="1">
      <alignment horizontal="left" vertical="center"/>
    </xf>
    <xf numFmtId="0" fontId="20" fillId="0" borderId="0" xfId="0" applyFont="1" applyAlignment="1">
      <alignment vertical="center"/>
    </xf>
    <xf numFmtId="2" fontId="53" fillId="13" borderId="47" xfId="0" applyNumberFormat="1" applyFont="1" applyFill="1" applyBorder="1" applyAlignment="1">
      <alignment horizontal="center" vertical="center"/>
    </xf>
    <xf numFmtId="0" fontId="20" fillId="0" borderId="0" xfId="0" applyFont="1" applyAlignment="1">
      <alignment vertical="center"/>
    </xf>
    <xf numFmtId="2" fontId="53" fillId="0" borderId="6" xfId="0" applyNumberFormat="1" applyFont="1" applyBorder="1" applyAlignment="1">
      <alignment horizontal="center" vertical="center"/>
    </xf>
    <xf numFmtId="2" fontId="53" fillId="0" borderId="0" xfId="0" applyNumberFormat="1" applyFont="1" applyBorder="1" applyAlignment="1">
      <alignment horizontal="center" vertical="center"/>
    </xf>
    <xf numFmtId="0" fontId="58" fillId="0" borderId="6" xfId="0" applyFont="1" applyBorder="1" applyAlignment="1">
      <alignment horizontal="center" vertical="center"/>
    </xf>
    <xf numFmtId="0" fontId="53" fillId="0" borderId="6" xfId="0" applyFont="1" applyBorder="1" applyAlignment="1">
      <alignment horizontal="center" vertical="center"/>
    </xf>
    <xf numFmtId="0" fontId="53" fillId="0" borderId="0" xfId="0" applyFont="1" applyFill="1" applyBorder="1" applyAlignment="1">
      <alignment horizontal="right"/>
    </xf>
    <xf numFmtId="0" fontId="53" fillId="12" borderId="6" xfId="0" applyFont="1" applyFill="1" applyBorder="1" applyAlignment="1">
      <alignment horizontal="center" vertical="center"/>
    </xf>
    <xf numFmtId="2" fontId="53" fillId="12" borderId="6" xfId="0" applyNumberFormat="1" applyFont="1" applyFill="1" applyBorder="1" applyAlignment="1">
      <alignment horizontal="center" vertical="center"/>
    </xf>
    <xf numFmtId="171" fontId="53" fillId="12" borderId="6" xfId="0" applyNumberFormat="1" applyFont="1" applyFill="1" applyBorder="1" applyAlignment="1">
      <alignment horizontal="center" vertical="center"/>
    </xf>
    <xf numFmtId="0" fontId="58" fillId="12" borderId="6" xfId="0" applyFont="1" applyFill="1" applyBorder="1" applyAlignment="1">
      <alignment horizontal="center" vertical="center" wrapText="1"/>
    </xf>
    <xf numFmtId="2" fontId="53" fillId="0" borderId="6" xfId="0" applyNumberFormat="1" applyFont="1" applyFill="1" applyBorder="1" applyAlignment="1">
      <alignment horizontal="center"/>
    </xf>
    <xf numFmtId="0" fontId="53" fillId="0" borderId="0" xfId="0" applyFont="1" applyFill="1" applyBorder="1" applyAlignment="1">
      <alignment horizontal="left"/>
    </xf>
    <xf numFmtId="0" fontId="58" fillId="2" borderId="6" xfId="1" applyFont="1" applyFill="1" applyBorder="1" applyAlignment="1">
      <alignment horizontal="left" vertical="center"/>
    </xf>
    <xf numFmtId="0" fontId="58" fillId="0" borderId="0" xfId="0" applyFont="1" applyBorder="1" applyAlignment="1">
      <alignment horizontal="left" vertical="center" wrapText="1"/>
    </xf>
    <xf numFmtId="14" fontId="55" fillId="0" borderId="0" xfId="0" applyNumberFormat="1" applyFont="1" applyFill="1" applyBorder="1" applyAlignment="1">
      <alignment horizontal="center" vertical="center"/>
    </xf>
    <xf numFmtId="14" fontId="55" fillId="10" borderId="40" xfId="0" applyNumberFormat="1" applyFont="1" applyFill="1" applyBorder="1" applyAlignment="1">
      <alignment horizontal="center"/>
    </xf>
    <xf numFmtId="0" fontId="58" fillId="0" borderId="6" xfId="0" applyFont="1" applyBorder="1" applyAlignment="1">
      <alignment vertical="center"/>
    </xf>
    <xf numFmtId="0" fontId="53" fillId="0" borderId="6" xfId="0" applyFont="1" applyBorder="1" applyAlignment="1">
      <alignment horizontal="left"/>
    </xf>
    <xf numFmtId="164" fontId="54" fillId="0" borderId="0" xfId="0" applyNumberFormat="1" applyFont="1" applyFill="1" applyBorder="1" applyAlignment="1">
      <alignment horizontal="center" vertical="center"/>
    </xf>
    <xf numFmtId="164" fontId="54" fillId="10" borderId="40" xfId="0" applyNumberFormat="1" applyFont="1" applyFill="1" applyBorder="1" applyAlignment="1">
      <alignment horizontal="center"/>
    </xf>
    <xf numFmtId="0" fontId="20" fillId="0" borderId="0" xfId="0" applyFont="1" applyAlignment="1">
      <alignment vertical="center"/>
    </xf>
    <xf numFmtId="2" fontId="53" fillId="0" borderId="0" xfId="3" applyNumberFormat="1" applyFont="1" applyFill="1" applyBorder="1" applyAlignment="1" applyProtection="1">
      <alignment horizontal="left" vertical="center" wrapText="1"/>
    </xf>
    <xf numFmtId="0" fontId="20" fillId="0" borderId="0" xfId="0" applyFont="1" applyAlignment="1"/>
    <xf numFmtId="0" fontId="53" fillId="0" borderId="0" xfId="0" applyFont="1" applyAlignment="1">
      <alignment horizontal="center"/>
    </xf>
    <xf numFmtId="0" fontId="20" fillId="0" borderId="0" xfId="0" applyFont="1" applyAlignment="1">
      <alignment vertical="center"/>
    </xf>
    <xf numFmtId="0" fontId="53" fillId="0" borderId="0" xfId="0" applyFont="1" applyAlignment="1">
      <alignment horizontal="center" vertical="center"/>
    </xf>
    <xf numFmtId="0" fontId="53" fillId="0" borderId="0" xfId="0" applyFont="1" applyAlignment="1">
      <alignment vertical="center"/>
    </xf>
    <xf numFmtId="0" fontId="93" fillId="0" borderId="0" xfId="3" applyFont="1" applyBorder="1" applyAlignment="1" applyProtection="1">
      <alignment vertical="center"/>
    </xf>
    <xf numFmtId="0" fontId="53" fillId="0" borderId="0" xfId="0" applyFont="1" applyAlignment="1"/>
    <xf numFmtId="0" fontId="54" fillId="0" borderId="40" xfId="0" applyFont="1" applyFill="1" applyBorder="1" applyAlignment="1">
      <alignment horizontal="right" vertical="center"/>
    </xf>
    <xf numFmtId="0" fontId="56" fillId="0" borderId="38" xfId="1" applyFont="1" applyFill="1" applyBorder="1" applyAlignment="1">
      <alignment horizontal="center" vertical="center" wrapText="1"/>
    </xf>
    <xf numFmtId="2" fontId="53" fillId="0" borderId="0" xfId="1" applyNumberFormat="1" applyFont="1" applyFill="1" applyBorder="1" applyAlignment="1">
      <alignment horizontal="right" vertical="center" wrapText="1"/>
    </xf>
    <xf numFmtId="0" fontId="53" fillId="9" borderId="48" xfId="1" applyFont="1" applyFill="1" applyBorder="1" applyAlignment="1" applyProtection="1">
      <alignment horizontal="center" vertical="center" wrapText="1"/>
      <protection locked="0"/>
    </xf>
    <xf numFmtId="0" fontId="53" fillId="9" borderId="47" xfId="1" applyFont="1" applyFill="1" applyBorder="1" applyAlignment="1" applyProtection="1">
      <alignment horizontal="center" vertical="center" wrapText="1"/>
      <protection locked="0"/>
    </xf>
    <xf numFmtId="2" fontId="53" fillId="9" borderId="6" xfId="1" applyNumberFormat="1" applyFont="1" applyFill="1" applyBorder="1" applyAlignment="1" applyProtection="1">
      <alignment horizontal="center" vertical="center" wrapText="1"/>
      <protection locked="0"/>
    </xf>
    <xf numFmtId="2" fontId="53" fillId="9" borderId="6" xfId="1" applyNumberFormat="1" applyFont="1" applyFill="1" applyBorder="1" applyAlignment="1" applyProtection="1">
      <alignment horizontal="center"/>
      <protection locked="0"/>
    </xf>
    <xf numFmtId="0" fontId="53" fillId="9" borderId="6" xfId="1" applyFont="1" applyFill="1" applyBorder="1" applyAlignment="1" applyProtection="1">
      <alignment horizontal="center" vertical="center" wrapText="1"/>
      <protection locked="0"/>
    </xf>
    <xf numFmtId="0" fontId="53" fillId="9" borderId="6" xfId="1" applyFont="1" applyFill="1" applyBorder="1" applyAlignment="1" applyProtection="1">
      <alignment horizontal="center" vertical="center"/>
      <protection locked="0"/>
    </xf>
    <xf numFmtId="2" fontId="53" fillId="9" borderId="6" xfId="1" applyNumberFormat="1" applyFont="1" applyFill="1" applyBorder="1" applyAlignment="1" applyProtection="1">
      <alignment horizontal="center" vertical="center"/>
      <protection locked="0"/>
    </xf>
    <xf numFmtId="165" fontId="53" fillId="9" borderId="6" xfId="1" applyNumberFormat="1" applyFont="1" applyFill="1" applyBorder="1" applyAlignment="1" applyProtection="1">
      <alignment horizontal="center" vertical="center"/>
      <protection locked="0"/>
    </xf>
    <xf numFmtId="9" fontId="53" fillId="9" borderId="6" xfId="1" applyNumberFormat="1" applyFont="1" applyFill="1" applyBorder="1" applyAlignment="1" applyProtection="1">
      <alignment horizontal="center"/>
      <protection locked="0"/>
    </xf>
    <xf numFmtId="165" fontId="53" fillId="9" borderId="6" xfId="0" applyNumberFormat="1" applyFont="1" applyFill="1" applyBorder="1" applyAlignment="1" applyProtection="1">
      <alignment horizontal="center" vertical="center"/>
      <protection locked="0"/>
    </xf>
    <xf numFmtId="167" fontId="53" fillId="9" borderId="47" xfId="0" applyNumberFormat="1" applyFont="1" applyFill="1" applyBorder="1" applyAlignment="1" applyProtection="1">
      <alignment horizontal="center" vertical="center"/>
      <protection locked="0"/>
    </xf>
    <xf numFmtId="2" fontId="53" fillId="9" borderId="6" xfId="0" applyNumberFormat="1" applyFont="1" applyFill="1" applyBorder="1" applyAlignment="1" applyProtection="1">
      <alignment horizontal="center" vertical="center" wrapText="1"/>
      <protection locked="0"/>
    </xf>
    <xf numFmtId="2" fontId="58" fillId="9" borderId="6" xfId="0" applyNumberFormat="1" applyFont="1" applyFill="1" applyBorder="1" applyAlignment="1" applyProtection="1">
      <alignment horizontal="center" vertical="center"/>
      <protection locked="0"/>
    </xf>
    <xf numFmtId="0" fontId="55" fillId="8" borderId="41" xfId="0" applyFont="1" applyFill="1" applyBorder="1" applyAlignment="1" applyProtection="1">
      <alignment vertical="center"/>
      <protection locked="0"/>
    </xf>
    <xf numFmtId="0" fontId="55" fillId="9" borderId="41" xfId="0" applyFont="1" applyFill="1" applyBorder="1" applyAlignment="1" applyProtection="1">
      <alignment vertical="center"/>
      <protection locked="0"/>
    </xf>
    <xf numFmtId="0" fontId="55" fillId="8" borderId="41" xfId="0" applyFont="1" applyFill="1" applyBorder="1" applyAlignment="1" applyProtection="1">
      <alignment horizontal="center" vertical="center"/>
      <protection locked="0"/>
    </xf>
    <xf numFmtId="14" fontId="55" fillId="8" borderId="41" xfId="0" applyNumberFormat="1" applyFont="1" applyFill="1" applyBorder="1" applyAlignment="1" applyProtection="1">
      <alignment horizontal="center" vertical="center"/>
      <protection locked="0"/>
    </xf>
    <xf numFmtId="0" fontId="43" fillId="0" borderId="0" xfId="1" applyFont="1" applyBorder="1"/>
    <xf numFmtId="0" fontId="0" fillId="0" borderId="0" xfId="3" applyFont="1" applyAlignment="1">
      <alignment vertical="center"/>
    </xf>
    <xf numFmtId="0" fontId="9" fillId="0" borderId="0" xfId="3" applyFont="1" applyAlignment="1">
      <alignment vertical="center"/>
    </xf>
    <xf numFmtId="0" fontId="5" fillId="0" borderId="0" xfId="3" applyAlignment="1">
      <alignment vertical="center"/>
    </xf>
    <xf numFmtId="0" fontId="39" fillId="0" borderId="19" xfId="0" applyFont="1" applyFill="1" applyBorder="1" applyAlignment="1">
      <alignment horizontal="center" vertical="center" wrapText="1"/>
    </xf>
    <xf numFmtId="0" fontId="53" fillId="7" borderId="0" xfId="0" applyFont="1" applyFill="1" applyAlignment="1">
      <alignment horizontal="left" vertical="center"/>
    </xf>
    <xf numFmtId="0" fontId="53" fillId="7" borderId="0" xfId="0" applyFont="1" applyFill="1" applyAlignment="1">
      <alignment vertical="center"/>
    </xf>
    <xf numFmtId="0" fontId="58" fillId="0" borderId="0" xfId="0" applyFont="1" applyAlignment="1" applyProtection="1"/>
    <xf numFmtId="0" fontId="53" fillId="0" borderId="0" xfId="0" applyFont="1" applyAlignment="1" applyProtection="1"/>
    <xf numFmtId="0" fontId="58" fillId="0" borderId="0" xfId="0" applyFont="1" applyAlignment="1" applyProtection="1">
      <alignment horizontal="right"/>
    </xf>
    <xf numFmtId="2" fontId="53" fillId="0" borderId="0" xfId="0" applyNumberFormat="1" applyFont="1" applyFill="1" applyBorder="1" applyAlignment="1" applyProtection="1">
      <alignment horizontal="center"/>
    </xf>
    <xf numFmtId="0" fontId="53" fillId="0" borderId="0" xfId="0" applyFont="1" applyBorder="1" applyAlignment="1" applyProtection="1"/>
    <xf numFmtId="0" fontId="20" fillId="0" borderId="0" xfId="0" applyFont="1" applyAlignment="1" applyProtection="1">
      <alignment vertical="center"/>
    </xf>
    <xf numFmtId="0" fontId="53" fillId="0" borderId="0" xfId="0" applyFont="1" applyAlignment="1" applyProtection="1">
      <alignment horizontal="right"/>
    </xf>
    <xf numFmtId="0" fontId="53" fillId="9" borderId="6" xfId="0" applyNumberFormat="1" applyFont="1" applyFill="1" applyBorder="1" applyAlignment="1" applyProtection="1">
      <alignment horizontal="center"/>
      <protection locked="0"/>
    </xf>
    <xf numFmtId="0" fontId="53" fillId="13" borderId="6" xfId="0" applyNumberFormat="1" applyFont="1" applyFill="1" applyBorder="1" applyAlignment="1" applyProtection="1">
      <alignment horizontal="center"/>
    </xf>
    <xf numFmtId="2" fontId="53" fillId="13" borderId="6" xfId="0" applyNumberFormat="1" applyFont="1" applyFill="1" applyBorder="1" applyAlignment="1" applyProtection="1">
      <alignment horizontal="center"/>
    </xf>
    <xf numFmtId="1" fontId="53" fillId="13" borderId="6" xfId="0" applyNumberFormat="1" applyFont="1" applyFill="1" applyBorder="1" applyAlignment="1" applyProtection="1">
      <alignment horizontal="center"/>
    </xf>
    <xf numFmtId="0" fontId="53" fillId="0" borderId="0" xfId="0" applyNumberFormat="1" applyFont="1" applyFill="1" applyBorder="1" applyAlignment="1" applyProtection="1">
      <alignment horizontal="center"/>
    </xf>
    <xf numFmtId="0" fontId="57" fillId="0" borderId="0" xfId="0" applyFont="1" applyFill="1" applyAlignment="1">
      <alignment vertical="center"/>
    </xf>
    <xf numFmtId="0" fontId="53" fillId="0" borderId="0" xfId="0" applyFont="1" applyFill="1" applyAlignment="1">
      <alignment vertical="center"/>
    </xf>
    <xf numFmtId="2" fontId="58" fillId="0" borderId="6" xfId="0" applyNumberFormat="1" applyFont="1" applyFill="1" applyBorder="1" applyAlignment="1">
      <alignment horizontal="center" vertical="center" wrapText="1"/>
    </xf>
    <xf numFmtId="0" fontId="58" fillId="0" borderId="0" xfId="0" applyFont="1" applyFill="1" applyBorder="1" applyAlignment="1">
      <alignment vertical="center"/>
    </xf>
    <xf numFmtId="2" fontId="58" fillId="0" borderId="0" xfId="0" applyNumberFormat="1" applyFont="1" applyFill="1" applyBorder="1" applyAlignment="1">
      <alignment vertical="center"/>
    </xf>
    <xf numFmtId="0" fontId="58" fillId="0" borderId="0" xfId="0" applyFont="1" applyFill="1" applyAlignment="1">
      <alignment horizontal="right" vertical="center"/>
    </xf>
    <xf numFmtId="0" fontId="58" fillId="0" borderId="0" xfId="0" applyFont="1" applyFill="1" applyAlignment="1">
      <alignment horizontal="left" vertical="center"/>
    </xf>
    <xf numFmtId="0" fontId="53" fillId="0" borderId="0" xfId="1" applyFont="1" applyFill="1" applyBorder="1" applyAlignment="1">
      <alignment horizontal="center"/>
    </xf>
    <xf numFmtId="0" fontId="53" fillId="11" borderId="6" xfId="0" applyNumberFormat="1" applyFont="1" applyFill="1" applyBorder="1" applyAlignment="1" applyProtection="1">
      <alignment horizontal="center"/>
    </xf>
    <xf numFmtId="0" fontId="53" fillId="0" borderId="0" xfId="0" applyFont="1" applyFill="1" applyBorder="1" applyAlignment="1">
      <alignment vertical="center" wrapText="1"/>
    </xf>
    <xf numFmtId="0" fontId="0" fillId="0" borderId="0" xfId="0" applyFill="1" applyBorder="1" applyAlignment="1">
      <alignment vertical="center"/>
    </xf>
    <xf numFmtId="0" fontId="43" fillId="0" borderId="0" xfId="0" applyFont="1" applyBorder="1" applyAlignment="1"/>
    <xf numFmtId="0" fontId="98" fillId="0" borderId="0" xfId="0" applyFont="1" applyFill="1" applyBorder="1" applyAlignment="1">
      <alignment vertical="center"/>
    </xf>
    <xf numFmtId="0" fontId="26" fillId="0" borderId="55" xfId="0" applyFont="1" applyBorder="1" applyAlignment="1">
      <alignment horizontal="center" vertical="center"/>
    </xf>
    <xf numFmtId="0" fontId="26" fillId="0" borderId="89" xfId="0" applyFont="1" applyBorder="1" applyAlignment="1">
      <alignment horizontal="center" vertical="center"/>
    </xf>
    <xf numFmtId="0" fontId="26" fillId="0" borderId="70" xfId="0" applyFont="1" applyBorder="1" applyAlignment="1">
      <alignment horizontal="center" vertical="center"/>
    </xf>
    <xf numFmtId="0" fontId="26" fillId="0" borderId="48" xfId="0" applyFont="1" applyBorder="1" applyAlignment="1">
      <alignment horizontal="center" vertical="center"/>
    </xf>
    <xf numFmtId="165" fontId="6" fillId="0" borderId="34" xfId="0" applyNumberFormat="1" applyFont="1" applyBorder="1" applyAlignment="1">
      <alignment horizontal="center" vertical="center"/>
    </xf>
    <xf numFmtId="165" fontId="6" fillId="0" borderId="52" xfId="0" applyNumberFormat="1" applyFont="1" applyBorder="1" applyAlignment="1">
      <alignment horizontal="center" vertical="center"/>
    </xf>
    <xf numFmtId="165" fontId="6" fillId="0" borderId="6" xfId="0" applyNumberFormat="1" applyFont="1" applyBorder="1" applyAlignment="1">
      <alignment horizontal="center" vertical="center"/>
    </xf>
    <xf numFmtId="0" fontId="36" fillId="0" borderId="27" xfId="3" applyFont="1" applyFill="1" applyBorder="1" applyAlignment="1">
      <alignment horizontal="center"/>
    </xf>
    <xf numFmtId="165" fontId="6" fillId="0" borderId="90" xfId="0" applyNumberFormat="1" applyFont="1" applyBorder="1" applyAlignment="1">
      <alignment horizontal="center" vertical="center"/>
    </xf>
    <xf numFmtId="165" fontId="6" fillId="0" borderId="91" xfId="0" applyNumberFormat="1" applyFont="1" applyBorder="1" applyAlignment="1">
      <alignment horizontal="center" vertical="center"/>
    </xf>
    <xf numFmtId="165" fontId="6" fillId="0" borderId="62" xfId="0" applyNumberFormat="1" applyFont="1" applyBorder="1" applyAlignment="1">
      <alignment horizontal="center" vertical="center"/>
    </xf>
    <xf numFmtId="165" fontId="6" fillId="0" borderId="51" xfId="0" applyNumberFormat="1" applyFont="1" applyBorder="1" applyAlignment="1">
      <alignment horizontal="center" vertical="center"/>
    </xf>
    <xf numFmtId="165" fontId="6" fillId="0" borderId="31" xfId="0" applyNumberFormat="1" applyFont="1" applyBorder="1" applyAlignment="1">
      <alignment horizontal="center" vertical="center"/>
    </xf>
    <xf numFmtId="167" fontId="6" fillId="0" borderId="33" xfId="0" applyNumberFormat="1" applyFont="1" applyBorder="1" applyAlignment="1">
      <alignment horizontal="center" vertical="center"/>
    </xf>
    <xf numFmtId="165" fontId="6" fillId="0" borderId="33" xfId="0" applyNumberFormat="1" applyFont="1" applyBorder="1" applyAlignment="1">
      <alignment horizontal="center" vertical="center"/>
    </xf>
    <xf numFmtId="165" fontId="41" fillId="4" borderId="26" xfId="3" applyNumberFormat="1" applyFont="1" applyFill="1" applyBorder="1" applyAlignment="1">
      <alignment horizontal="center" vertical="center"/>
    </xf>
    <xf numFmtId="165" fontId="6" fillId="0" borderId="48" xfId="0" applyNumberFormat="1" applyFont="1" applyBorder="1" applyAlignment="1">
      <alignment horizontal="center" vertical="center"/>
    </xf>
    <xf numFmtId="0" fontId="36" fillId="0" borderId="27" xfId="3" applyFont="1" applyBorder="1" applyAlignment="1">
      <alignment horizontal="center"/>
    </xf>
    <xf numFmtId="165" fontId="6" fillId="0" borderId="18" xfId="0" applyNumberFormat="1" applyFont="1" applyBorder="1" applyAlignment="1">
      <alignment horizontal="center" vertical="center"/>
    </xf>
    <xf numFmtId="0" fontId="26" fillId="4" borderId="28" xfId="0" applyFont="1" applyFill="1" applyBorder="1" applyAlignment="1">
      <alignment horizontal="center" vertical="center" wrapText="1"/>
    </xf>
    <xf numFmtId="0" fontId="26" fillId="0" borderId="71" xfId="0" applyFont="1" applyBorder="1" applyAlignment="1">
      <alignment horizontal="center" vertical="center"/>
    </xf>
    <xf numFmtId="0" fontId="26" fillId="0" borderId="72" xfId="0" applyFont="1" applyBorder="1" applyAlignment="1">
      <alignment horizontal="center" vertical="center"/>
    </xf>
    <xf numFmtId="165" fontId="6" fillId="0" borderId="88" xfId="0" applyNumberFormat="1" applyFont="1" applyBorder="1" applyAlignment="1">
      <alignment horizontal="center" vertical="center"/>
    </xf>
    <xf numFmtId="165" fontId="6" fillId="0" borderId="77" xfId="0" applyNumberFormat="1" applyFont="1" applyBorder="1" applyAlignment="1">
      <alignment horizontal="center" vertical="center"/>
    </xf>
    <xf numFmtId="0" fontId="0" fillId="0" borderId="25" xfId="0" applyBorder="1"/>
    <xf numFmtId="0" fontId="0" fillId="0" borderId="77" xfId="0" applyBorder="1"/>
    <xf numFmtId="0" fontId="0" fillId="0" borderId="92" xfId="0" applyBorder="1"/>
    <xf numFmtId="165" fontId="19" fillId="0" borderId="7" xfId="3" applyNumberFormat="1" applyFont="1" applyFill="1" applyBorder="1" applyAlignment="1">
      <alignment horizontal="center" vertical="center"/>
    </xf>
    <xf numFmtId="165" fontId="6" fillId="0" borderId="13" xfId="0" applyNumberFormat="1" applyFont="1" applyBorder="1" applyAlignment="1">
      <alignment horizontal="center" vertical="center"/>
    </xf>
    <xf numFmtId="165" fontId="19" fillId="0" borderId="0" xfId="3" applyNumberFormat="1" applyFont="1" applyFill="1" applyBorder="1" applyAlignment="1">
      <alignment horizontal="center" vertical="center"/>
    </xf>
    <xf numFmtId="165" fontId="19" fillId="0" borderId="0" xfId="3" applyNumberFormat="1" applyFont="1" applyBorder="1" applyAlignment="1">
      <alignment horizontal="center" vertical="center"/>
    </xf>
    <xf numFmtId="165" fontId="19" fillId="0" borderId="4" xfId="3" applyNumberFormat="1" applyFont="1" applyBorder="1" applyAlignment="1">
      <alignment horizontal="center" vertical="center"/>
    </xf>
    <xf numFmtId="0" fontId="26" fillId="0" borderId="59" xfId="0" applyFont="1" applyBorder="1" applyAlignment="1">
      <alignment horizontal="center" vertical="center"/>
    </xf>
    <xf numFmtId="0" fontId="26" fillId="0" borderId="28" xfId="0" applyFont="1" applyFill="1" applyBorder="1" applyAlignment="1">
      <alignment horizontal="center" vertical="center" wrapText="1"/>
    </xf>
    <xf numFmtId="0" fontId="0" fillId="0" borderId="0" xfId="0" applyFont="1"/>
    <xf numFmtId="0" fontId="53" fillId="0" borderId="1" xfId="0" applyFont="1" applyBorder="1" applyAlignment="1">
      <alignment horizontal="center" vertical="center"/>
    </xf>
    <xf numFmtId="0" fontId="53" fillId="0" borderId="3" xfId="0" applyFont="1" applyBorder="1" applyAlignment="1">
      <alignment horizontal="center" vertical="center"/>
    </xf>
    <xf numFmtId="0" fontId="53" fillId="0" borderId="28" xfId="0" applyFont="1" applyBorder="1" applyAlignment="1">
      <alignment horizontal="center" vertical="center"/>
    </xf>
    <xf numFmtId="0" fontId="53" fillId="0" borderId="30" xfId="0" applyFont="1" applyBorder="1" applyAlignment="1">
      <alignment horizontal="center" vertical="center"/>
    </xf>
    <xf numFmtId="0" fontId="53" fillId="0" borderId="29" xfId="0" applyFont="1" applyBorder="1" applyAlignment="1">
      <alignment horizontal="center" vertical="center"/>
    </xf>
    <xf numFmtId="1" fontId="63" fillId="4" borderId="15" xfId="0" applyNumberFormat="1" applyFont="1" applyFill="1" applyBorder="1" applyAlignment="1">
      <alignment horizontal="center" vertical="center"/>
    </xf>
    <xf numFmtId="1" fontId="53" fillId="0" borderId="20" xfId="0" applyNumberFormat="1" applyFont="1" applyBorder="1" applyAlignment="1">
      <alignment horizontal="center" vertical="center"/>
    </xf>
    <xf numFmtId="1" fontId="53" fillId="0" borderId="13" xfId="0" applyNumberFormat="1" applyFont="1" applyBorder="1" applyAlignment="1">
      <alignment horizontal="center" vertical="center"/>
    </xf>
    <xf numFmtId="1" fontId="53" fillId="0" borderId="21" xfId="0" applyNumberFormat="1" applyFont="1" applyBorder="1" applyAlignment="1">
      <alignment horizontal="center" vertical="center"/>
    </xf>
    <xf numFmtId="1" fontId="63" fillId="4" borderId="27" xfId="0" applyNumberFormat="1" applyFont="1" applyFill="1" applyBorder="1" applyAlignment="1">
      <alignment horizontal="center" vertical="center"/>
    </xf>
    <xf numFmtId="1" fontId="53" fillId="0" borderId="22" xfId="0" applyNumberFormat="1" applyFont="1" applyBorder="1" applyAlignment="1">
      <alignment horizontal="center" vertical="center"/>
    </xf>
    <xf numFmtId="1" fontId="53" fillId="0" borderId="6" xfId="0" applyNumberFormat="1" applyFont="1" applyBorder="1" applyAlignment="1">
      <alignment horizontal="center" vertical="center"/>
    </xf>
    <xf numFmtId="1" fontId="53" fillId="0" borderId="23" xfId="0" applyNumberFormat="1" applyFont="1" applyBorder="1" applyAlignment="1">
      <alignment horizontal="center" vertical="center"/>
    </xf>
    <xf numFmtId="1" fontId="63" fillId="4" borderId="16" xfId="0" applyNumberFormat="1" applyFont="1" applyFill="1" applyBorder="1" applyAlignment="1">
      <alignment horizontal="center" vertical="center"/>
    </xf>
    <xf numFmtId="1" fontId="53" fillId="0" borderId="17" xfId="0" applyNumberFormat="1" applyFont="1" applyBorder="1" applyAlignment="1">
      <alignment horizontal="center" vertical="center"/>
    </xf>
    <xf numFmtId="1" fontId="53" fillId="0" borderId="18" xfId="0" applyNumberFormat="1" applyFont="1" applyBorder="1" applyAlignment="1">
      <alignment horizontal="center" vertical="center"/>
    </xf>
    <xf numFmtId="1" fontId="53" fillId="0" borderId="19" xfId="0" applyNumberFormat="1" applyFont="1" applyBorder="1" applyAlignment="1">
      <alignment horizontal="center" vertical="center"/>
    </xf>
    <xf numFmtId="1" fontId="53" fillId="0" borderId="72" xfId="0" applyNumberFormat="1" applyFont="1" applyBorder="1" applyAlignment="1">
      <alignment horizontal="center" vertical="center"/>
    </xf>
    <xf numFmtId="1" fontId="53" fillId="0" borderId="73" xfId="0" applyNumberFormat="1" applyFont="1" applyBorder="1" applyAlignment="1">
      <alignment horizontal="center" vertical="center"/>
    </xf>
    <xf numFmtId="0" fontId="53" fillId="0" borderId="28" xfId="0" applyFont="1" applyBorder="1" applyAlignment="1">
      <alignment horizontal="center" vertical="center" wrapText="1"/>
    </xf>
    <xf numFmtId="0" fontId="53" fillId="0" borderId="1" xfId="0" applyFont="1" applyBorder="1" applyAlignment="1">
      <alignment horizontal="center" vertical="center" wrapText="1"/>
    </xf>
    <xf numFmtId="164" fontId="53" fillId="0" borderId="24" xfId="0" applyNumberFormat="1" applyFont="1" applyBorder="1" applyAlignment="1">
      <alignment horizontal="center" vertical="center"/>
    </xf>
    <xf numFmtId="164" fontId="53" fillId="0" borderId="15" xfId="0" applyNumberFormat="1" applyFont="1" applyBorder="1" applyAlignment="1">
      <alignment horizontal="center" vertical="center"/>
    </xf>
    <xf numFmtId="164" fontId="53" fillId="0" borderId="26" xfId="0" applyNumberFormat="1" applyFont="1" applyBorder="1" applyAlignment="1">
      <alignment horizontal="center" vertical="center"/>
    </xf>
    <xf numFmtId="164" fontId="53" fillId="0" borderId="27" xfId="0" applyNumberFormat="1" applyFont="1" applyBorder="1" applyAlignment="1">
      <alignment horizontal="center" vertical="center"/>
    </xf>
    <xf numFmtId="164" fontId="53" fillId="0" borderId="53" xfId="0" applyNumberFormat="1" applyFont="1" applyBorder="1" applyAlignment="1">
      <alignment horizontal="center" vertical="center"/>
    </xf>
    <xf numFmtId="164" fontId="53" fillId="0" borderId="54" xfId="0" applyNumberFormat="1" applyFont="1" applyBorder="1" applyAlignment="1">
      <alignment horizontal="center" vertical="center"/>
    </xf>
    <xf numFmtId="164" fontId="53" fillId="0" borderId="25" xfId="0" applyNumberFormat="1" applyFont="1" applyBorder="1" applyAlignment="1">
      <alignment horizontal="center" vertical="center"/>
    </xf>
    <xf numFmtId="164" fontId="53" fillId="0" borderId="16" xfId="0" applyNumberFormat="1" applyFont="1" applyBorder="1" applyAlignment="1">
      <alignment horizontal="center" vertical="center"/>
    </xf>
    <xf numFmtId="9" fontId="53" fillId="0" borderId="0" xfId="0" applyNumberFormat="1" applyFont="1" applyFill="1" applyBorder="1" applyAlignment="1">
      <alignment horizontal="center" vertical="center"/>
    </xf>
    <xf numFmtId="0" fontId="58" fillId="0" borderId="0" xfId="0" applyFont="1" applyFill="1" applyAlignment="1">
      <alignment vertical="center"/>
    </xf>
    <xf numFmtId="0" fontId="53" fillId="0" borderId="6" xfId="0" applyFont="1" applyFill="1" applyBorder="1" applyAlignment="1">
      <alignment vertical="center"/>
    </xf>
    <xf numFmtId="2" fontId="53" fillId="13" borderId="6" xfId="1" applyNumberFormat="1" applyFont="1" applyFill="1" applyBorder="1" applyAlignment="1" applyProtection="1">
      <alignment horizontal="center" vertical="center"/>
    </xf>
    <xf numFmtId="166" fontId="60" fillId="0" borderId="0" xfId="1" applyNumberFormat="1" applyFont="1" applyBorder="1" applyProtection="1"/>
    <xf numFmtId="9" fontId="65" fillId="13" borderId="6" xfId="1" applyNumberFormat="1" applyFont="1" applyFill="1" applyBorder="1" applyAlignment="1" applyProtection="1">
      <alignment horizontal="center" vertical="center"/>
      <protection locked="0"/>
    </xf>
    <xf numFmtId="0" fontId="39" fillId="0" borderId="70" xfId="1" applyFont="1" applyBorder="1" applyAlignment="1">
      <alignment horizontal="center" vertical="center" wrapText="1"/>
    </xf>
    <xf numFmtId="0" fontId="39" fillId="0" borderId="48" xfId="1" applyFont="1" applyBorder="1" applyAlignment="1">
      <alignment horizontal="center" vertical="center" wrapText="1"/>
    </xf>
    <xf numFmtId="0" fontId="39" fillId="0" borderId="91" xfId="1" applyFont="1" applyBorder="1" applyAlignment="1">
      <alignment horizontal="center" vertical="center"/>
    </xf>
    <xf numFmtId="9" fontId="65" fillId="0" borderId="0" xfId="1" applyNumberFormat="1" applyFont="1" applyFill="1" applyBorder="1" applyAlignment="1">
      <alignment horizontal="left" vertical="center"/>
    </xf>
    <xf numFmtId="9" fontId="53" fillId="13" borderId="47" xfId="0" applyNumberFormat="1" applyFont="1" applyFill="1" applyBorder="1" applyAlignment="1">
      <alignment horizontal="center" vertical="center"/>
    </xf>
    <xf numFmtId="0" fontId="53" fillId="0" borderId="39" xfId="1" applyFont="1" applyBorder="1" applyAlignment="1">
      <alignment horizontal="right" vertical="center"/>
    </xf>
    <xf numFmtId="2" fontId="53" fillId="0" borderId="39" xfId="1" applyNumberFormat="1" applyFont="1" applyFill="1" applyBorder="1" applyAlignment="1" applyProtection="1">
      <alignment horizontal="center" vertical="center"/>
    </xf>
    <xf numFmtId="2" fontId="53" fillId="9" borderId="6" xfId="0" applyNumberFormat="1" applyFont="1" applyFill="1" applyBorder="1" applyAlignment="1">
      <alignment horizontal="center" vertical="center"/>
    </xf>
    <xf numFmtId="0" fontId="43" fillId="0" borderId="4" xfId="0" applyFont="1" applyBorder="1" applyAlignment="1"/>
    <xf numFmtId="0" fontId="98" fillId="0" borderId="4" xfId="0" applyFont="1" applyFill="1" applyBorder="1" applyAlignment="1">
      <alignment horizontal="center" vertical="center"/>
    </xf>
    <xf numFmtId="0" fontId="98" fillId="0" borderId="10" xfId="0" applyFont="1" applyFill="1" applyBorder="1" applyAlignment="1">
      <alignment horizontal="center" vertical="center"/>
    </xf>
    <xf numFmtId="0" fontId="0" fillId="0" borderId="4" xfId="0" applyFont="1" applyBorder="1"/>
    <xf numFmtId="0" fontId="54" fillId="10" borderId="38" xfId="0" applyFont="1" applyFill="1" applyBorder="1" applyAlignment="1">
      <alignment horizontal="right"/>
    </xf>
    <xf numFmtId="0" fontId="55" fillId="10" borderId="38" xfId="0" applyFont="1" applyFill="1" applyBorder="1"/>
    <xf numFmtId="0" fontId="55" fillId="10" borderId="38" xfId="0" applyFont="1" applyFill="1" applyBorder="1" applyAlignment="1">
      <alignment horizontal="center"/>
    </xf>
    <xf numFmtId="0" fontId="54" fillId="10" borderId="38" xfId="0" applyFont="1" applyFill="1" applyBorder="1" applyAlignment="1">
      <alignment horizontal="center"/>
    </xf>
    <xf numFmtId="14" fontId="22" fillId="10" borderId="87" xfId="1" applyNumberFormat="1" applyFont="1" applyFill="1" applyBorder="1" applyAlignment="1">
      <alignment horizontal="center" vertical="center"/>
    </xf>
    <xf numFmtId="0" fontId="74" fillId="0" borderId="0" xfId="47"/>
    <xf numFmtId="2" fontId="74" fillId="0" borderId="6" xfId="47" applyNumberFormat="1" applyBorder="1" applyAlignment="1">
      <alignment horizontal="center"/>
    </xf>
    <xf numFmtId="0" fontId="74" fillId="0" borderId="6" xfId="47" applyBorder="1" applyAlignment="1">
      <alignment horizontal="center"/>
    </xf>
    <xf numFmtId="0" fontId="74" fillId="0" borderId="0" xfId="47" applyAlignment="1">
      <alignment vertical="center"/>
    </xf>
    <xf numFmtId="2" fontId="74" fillId="0" borderId="47" xfId="47" applyNumberFormat="1" applyBorder="1" applyAlignment="1">
      <alignment horizontal="center"/>
    </xf>
    <xf numFmtId="0" fontId="90" fillId="0" borderId="96" xfId="47" applyFont="1" applyBorder="1" applyAlignment="1"/>
    <xf numFmtId="0" fontId="90" fillId="0" borderId="96" xfId="47" applyFont="1" applyBorder="1" applyAlignment="1">
      <alignment horizontal="center"/>
    </xf>
    <xf numFmtId="0" fontId="90" fillId="0" borderId="0" xfId="47" applyFont="1" applyBorder="1" applyAlignment="1"/>
    <xf numFmtId="0" fontId="74" fillId="0" borderId="0" xfId="47" applyAlignment="1">
      <alignment horizontal="center"/>
    </xf>
    <xf numFmtId="2" fontId="74" fillId="11" borderId="6" xfId="47" applyNumberFormat="1" applyFill="1" applyBorder="1" applyAlignment="1">
      <alignment horizontal="center"/>
    </xf>
    <xf numFmtId="0" fontId="90" fillId="0" borderId="6" xfId="47" applyFont="1" applyBorder="1" applyAlignment="1">
      <alignment horizontal="center"/>
    </xf>
    <xf numFmtId="0" fontId="74" fillId="0" borderId="6" xfId="47" applyFont="1" applyBorder="1" applyAlignment="1">
      <alignment horizontal="center"/>
    </xf>
    <xf numFmtId="0" fontId="74" fillId="0" borderId="33" xfId="47" applyFont="1" applyBorder="1" applyAlignment="1">
      <alignment horizontal="center"/>
    </xf>
    <xf numFmtId="0" fontId="0" fillId="0" borderId="0" xfId="0" applyAlignment="1">
      <alignment wrapText="1"/>
    </xf>
    <xf numFmtId="0" fontId="90" fillId="0" borderId="0" xfId="47" applyFont="1" applyBorder="1" applyAlignment="1">
      <alignment horizontal="center"/>
    </xf>
    <xf numFmtId="0" fontId="90" fillId="0" borderId="0" xfId="47" applyFont="1" applyFill="1" applyBorder="1" applyAlignment="1">
      <alignment horizontal="center"/>
    </xf>
    <xf numFmtId="0" fontId="90" fillId="0" borderId="47" xfId="47" applyFont="1" applyBorder="1" applyAlignment="1">
      <alignment horizontal="center"/>
    </xf>
    <xf numFmtId="0" fontId="74" fillId="0" borderId="47" xfId="47" applyFont="1" applyBorder="1" applyAlignment="1">
      <alignment horizontal="center"/>
    </xf>
    <xf numFmtId="2" fontId="53" fillId="0" borderId="47" xfId="0" applyNumberFormat="1" applyFont="1" applyFill="1" applyBorder="1" applyAlignment="1">
      <alignment horizontal="center" vertical="center"/>
    </xf>
    <xf numFmtId="2" fontId="53" fillId="0" borderId="47" xfId="0" applyNumberFormat="1" applyFont="1" applyFill="1" applyBorder="1" applyAlignment="1">
      <alignment horizontal="center"/>
    </xf>
    <xf numFmtId="2" fontId="74" fillId="11" borderId="47" xfId="47" applyNumberFormat="1" applyFill="1" applyBorder="1" applyAlignment="1">
      <alignment horizontal="center"/>
    </xf>
    <xf numFmtId="2" fontId="53" fillId="12" borderId="47" xfId="0" applyNumberFormat="1" applyFont="1" applyFill="1" applyBorder="1" applyAlignment="1">
      <alignment horizontal="center" vertical="center"/>
    </xf>
    <xf numFmtId="2" fontId="53" fillId="11" borderId="47" xfId="0" applyNumberFormat="1" applyFont="1" applyFill="1" applyBorder="1" applyAlignment="1">
      <alignment horizontal="center" vertical="center"/>
    </xf>
    <xf numFmtId="0" fontId="90" fillId="0" borderId="33" xfId="47" applyFont="1" applyBorder="1" applyAlignment="1">
      <alignment horizontal="center"/>
    </xf>
    <xf numFmtId="0" fontId="74" fillId="0" borderId="33" xfId="47" applyFont="1" applyFill="1" applyBorder="1" applyAlignment="1">
      <alignment horizontal="center"/>
    </xf>
    <xf numFmtId="2" fontId="74" fillId="0" borderId="33" xfId="47" applyNumberFormat="1" applyBorder="1" applyAlignment="1">
      <alignment horizontal="center"/>
    </xf>
    <xf numFmtId="2" fontId="53" fillId="0" borderId="33" xfId="0" applyNumberFormat="1" applyFont="1" applyFill="1" applyBorder="1" applyAlignment="1">
      <alignment horizontal="center"/>
    </xf>
    <xf numFmtId="2" fontId="74" fillId="11" borderId="33" xfId="47" applyNumberFormat="1" applyFill="1" applyBorder="1" applyAlignment="1">
      <alignment horizontal="center"/>
    </xf>
    <xf numFmtId="2" fontId="53" fillId="12" borderId="33" xfId="0" applyNumberFormat="1" applyFont="1" applyFill="1" applyBorder="1" applyAlignment="1">
      <alignment horizontal="center" vertical="center"/>
    </xf>
    <xf numFmtId="2" fontId="53" fillId="11" borderId="33" xfId="0" applyNumberFormat="1" applyFont="1" applyFill="1" applyBorder="1" applyAlignment="1">
      <alignment horizontal="center" vertical="center"/>
    </xf>
    <xf numFmtId="0" fontId="74" fillId="0" borderId="33" xfId="47" applyBorder="1" applyAlignment="1">
      <alignment horizontal="center"/>
    </xf>
    <xf numFmtId="2" fontId="74" fillId="0" borderId="48" xfId="47" applyNumberFormat="1" applyBorder="1" applyAlignment="1">
      <alignment horizontal="center"/>
    </xf>
    <xf numFmtId="0" fontId="90" fillId="0" borderId="48" xfId="47" applyFont="1" applyBorder="1" applyAlignment="1">
      <alignment horizontal="center"/>
    </xf>
    <xf numFmtId="2" fontId="53" fillId="0" borderId="48" xfId="0" applyNumberFormat="1" applyFont="1" applyFill="1" applyBorder="1" applyAlignment="1">
      <alignment horizontal="center"/>
    </xf>
    <xf numFmtId="2" fontId="74" fillId="11" borderId="48" xfId="47" applyNumberFormat="1" applyFill="1" applyBorder="1" applyAlignment="1">
      <alignment horizontal="center"/>
    </xf>
    <xf numFmtId="2" fontId="53" fillId="12" borderId="48" xfId="0" applyNumberFormat="1" applyFont="1" applyFill="1" applyBorder="1" applyAlignment="1">
      <alignment horizontal="center" vertical="center"/>
    </xf>
    <xf numFmtId="2" fontId="53" fillId="11" borderId="48" xfId="0" applyNumberFormat="1" applyFont="1" applyFill="1" applyBorder="1" applyAlignment="1">
      <alignment horizontal="center" vertical="center"/>
    </xf>
    <xf numFmtId="0" fontId="90" fillId="0" borderId="48" xfId="47" applyFont="1" applyBorder="1" applyAlignment="1">
      <alignment horizontal="center" vertical="center"/>
    </xf>
    <xf numFmtId="0" fontId="90" fillId="0" borderId="48" xfId="47" applyFont="1" applyBorder="1" applyAlignment="1">
      <alignment horizontal="center" vertical="center" wrapText="1"/>
    </xf>
    <xf numFmtId="2" fontId="58" fillId="0" borderId="48" xfId="47" applyNumberFormat="1" applyFont="1" applyBorder="1" applyAlignment="1">
      <alignment horizontal="center" vertical="center" wrapText="1"/>
    </xf>
    <xf numFmtId="2" fontId="58" fillId="0" borderId="48" xfId="47" applyNumberFormat="1" applyFont="1" applyFill="1" applyBorder="1" applyAlignment="1">
      <alignment horizontal="center" vertical="center" wrapText="1"/>
    </xf>
    <xf numFmtId="2" fontId="58" fillId="14" borderId="48" xfId="47" applyNumberFormat="1" applyFont="1" applyFill="1" applyBorder="1" applyAlignment="1">
      <alignment horizontal="center" vertical="center" wrapText="1"/>
    </xf>
    <xf numFmtId="2" fontId="58" fillId="11" borderId="48" xfId="47" applyNumberFormat="1" applyFont="1" applyFill="1" applyBorder="1" applyAlignment="1">
      <alignment horizontal="center" vertical="center" wrapText="1"/>
    </xf>
    <xf numFmtId="2" fontId="58" fillId="12" borderId="48" xfId="47" applyNumberFormat="1" applyFont="1" applyFill="1" applyBorder="1" applyAlignment="1">
      <alignment horizontal="center" vertical="center" wrapText="1"/>
    </xf>
    <xf numFmtId="0" fontId="58" fillId="0" borderId="48" xfId="0" applyFont="1" applyBorder="1" applyAlignment="1">
      <alignment horizontal="center" vertical="center"/>
    </xf>
    <xf numFmtId="2" fontId="58" fillId="0" borderId="48" xfId="0" applyNumberFormat="1" applyFont="1" applyFill="1" applyBorder="1" applyAlignment="1">
      <alignment horizontal="center" wrapText="1"/>
    </xf>
    <xf numFmtId="0" fontId="58" fillId="11" borderId="48" xfId="0" applyFont="1" applyFill="1" applyBorder="1" applyAlignment="1">
      <alignment horizontal="center" vertical="center"/>
    </xf>
    <xf numFmtId="0" fontId="58" fillId="11" borderId="6" xfId="0" applyFont="1" applyFill="1" applyBorder="1" applyAlignment="1">
      <alignment horizontal="center" vertical="center"/>
    </xf>
    <xf numFmtId="0" fontId="58" fillId="0" borderId="33" xfId="0" applyFont="1" applyBorder="1" applyAlignment="1">
      <alignment horizontal="center" vertical="center"/>
    </xf>
    <xf numFmtId="0" fontId="0" fillId="0" borderId="0" xfId="0" applyFont="1" applyAlignment="1">
      <alignment vertical="center"/>
    </xf>
    <xf numFmtId="0" fontId="58" fillId="0" borderId="0" xfId="0" applyFont="1" applyAlignment="1">
      <alignment horizontal="left" vertical="center"/>
    </xf>
    <xf numFmtId="0" fontId="108" fillId="0" borderId="0" xfId="0" applyFont="1" applyBorder="1" applyAlignment="1">
      <alignment vertical="center"/>
    </xf>
    <xf numFmtId="0" fontId="90" fillId="0" borderId="6" xfId="47" applyFont="1" applyBorder="1" applyAlignment="1">
      <alignment horizontal="center" vertical="center"/>
    </xf>
    <xf numFmtId="0" fontId="74" fillId="0" borderId="6" xfId="47" applyFont="1" applyBorder="1" applyAlignment="1">
      <alignment horizontal="center" vertical="center"/>
    </xf>
    <xf numFmtId="2" fontId="74" fillId="0" borderId="6" xfId="47" applyNumberFormat="1" applyBorder="1" applyAlignment="1">
      <alignment horizontal="center" vertical="center"/>
    </xf>
    <xf numFmtId="2" fontId="74" fillId="11" borderId="6" xfId="47" applyNumberFormat="1" applyFill="1" applyBorder="1" applyAlignment="1">
      <alignment horizontal="center" vertical="center"/>
    </xf>
    <xf numFmtId="2" fontId="58" fillId="0" borderId="0" xfId="0" applyNumberFormat="1" applyFont="1" applyBorder="1" applyAlignment="1">
      <alignment horizontal="center" vertical="center"/>
    </xf>
    <xf numFmtId="2" fontId="58" fillId="0" borderId="0" xfId="0" applyNumberFormat="1" applyFont="1" applyFill="1" applyBorder="1" applyAlignment="1">
      <alignment horizontal="center" vertical="center"/>
    </xf>
    <xf numFmtId="2" fontId="58" fillId="0" borderId="0" xfId="0" applyNumberFormat="1" applyFont="1" applyBorder="1" applyAlignment="1">
      <alignment horizontal="right" vertical="center"/>
    </xf>
    <xf numFmtId="2" fontId="58" fillId="0" borderId="51" xfId="47" applyNumberFormat="1" applyFont="1" applyFill="1" applyBorder="1" applyAlignment="1">
      <alignment horizontal="center" vertical="center" wrapText="1"/>
    </xf>
    <xf numFmtId="2" fontId="53" fillId="0" borderId="51" xfId="0" applyNumberFormat="1" applyFont="1" applyFill="1" applyBorder="1" applyAlignment="1">
      <alignment horizontal="center" vertical="center"/>
    </xf>
    <xf numFmtId="2" fontId="53" fillId="0" borderId="52" xfId="0" applyNumberFormat="1" applyFont="1" applyFill="1" applyBorder="1" applyAlignment="1">
      <alignment horizontal="center" vertical="center"/>
    </xf>
    <xf numFmtId="2" fontId="53" fillId="0" borderId="50" xfId="0" applyNumberFormat="1" applyFont="1" applyFill="1" applyBorder="1" applyAlignment="1">
      <alignment horizontal="center" vertical="center"/>
    </xf>
    <xf numFmtId="2" fontId="53" fillId="0" borderId="34" xfId="0" applyNumberFormat="1" applyFont="1" applyFill="1" applyBorder="1" applyAlignment="1">
      <alignment horizontal="center" vertical="center"/>
    </xf>
    <xf numFmtId="0" fontId="58" fillId="0" borderId="14" xfId="0" applyFont="1" applyBorder="1" applyAlignment="1">
      <alignment horizontal="center" vertical="center"/>
    </xf>
    <xf numFmtId="0" fontId="90" fillId="0" borderId="0" xfId="47" applyFont="1"/>
    <xf numFmtId="2" fontId="53" fillId="49" borderId="33" xfId="0" applyNumberFormat="1" applyFont="1" applyFill="1" applyBorder="1" applyAlignment="1">
      <alignment horizontal="center" vertical="center"/>
    </xf>
    <xf numFmtId="164" fontId="74" fillId="49" borderId="48" xfId="47" applyNumberFormat="1" applyFill="1" applyBorder="1" applyAlignment="1">
      <alignment horizontal="center"/>
    </xf>
    <xf numFmtId="0" fontId="90" fillId="13" borderId="6" xfId="0" applyFont="1" applyFill="1" applyBorder="1" applyAlignment="1">
      <alignment horizontal="left"/>
    </xf>
    <xf numFmtId="2" fontId="0" fillId="13" borderId="6" xfId="0" applyNumberFormat="1" applyFill="1" applyBorder="1" applyAlignment="1">
      <alignment horizontal="right"/>
    </xf>
    <xf numFmtId="0" fontId="0" fillId="46" borderId="6" xfId="0" applyFill="1" applyBorder="1" applyAlignment="1">
      <alignment horizontal="center"/>
    </xf>
    <xf numFmtId="2" fontId="0" fillId="46" borderId="6" xfId="0" applyNumberFormat="1" applyFill="1" applyBorder="1" applyAlignment="1">
      <alignment horizontal="center"/>
    </xf>
    <xf numFmtId="0" fontId="90" fillId="12" borderId="96" xfId="47" applyFont="1" applyFill="1" applyBorder="1" applyAlignment="1">
      <alignment horizontal="center" vertical="center" wrapText="1"/>
    </xf>
    <xf numFmtId="0" fontId="74" fillId="0" borderId="48" xfId="47" applyFont="1" applyFill="1" applyBorder="1" applyAlignment="1">
      <alignment horizontal="center"/>
    </xf>
    <xf numFmtId="0" fontId="90" fillId="0" borderId="47" xfId="47" applyFont="1" applyFill="1" applyBorder="1" applyAlignment="1">
      <alignment horizontal="center"/>
    </xf>
    <xf numFmtId="0" fontId="53" fillId="0" borderId="0" xfId="0" applyFont="1" applyFill="1" applyAlignment="1" applyProtection="1">
      <alignment horizontal="left" vertical="top" wrapText="1"/>
    </xf>
    <xf numFmtId="0" fontId="90" fillId="0" borderId="96" xfId="0" applyFont="1" applyBorder="1" applyAlignment="1"/>
    <xf numFmtId="0" fontId="90" fillId="0" borderId="96" xfId="0" applyFont="1" applyBorder="1" applyAlignment="1">
      <alignment horizontal="center"/>
    </xf>
    <xf numFmtId="0" fontId="90" fillId="0" borderId="0" xfId="0" applyFont="1" applyBorder="1" applyAlignment="1"/>
    <xf numFmtId="2" fontId="0" fillId="0" borderId="0" xfId="0" applyNumberFormat="1"/>
    <xf numFmtId="0" fontId="90" fillId="13" borderId="6" xfId="0" applyFont="1" applyFill="1" applyBorder="1"/>
    <xf numFmtId="2" fontId="0" fillId="13" borderId="6" xfId="0" applyNumberFormat="1" applyFill="1" applyBorder="1"/>
    <xf numFmtId="2" fontId="0" fillId="50" borderId="6" xfId="0" applyNumberFormat="1" applyFill="1" applyBorder="1" applyAlignment="1">
      <alignment horizontal="center"/>
    </xf>
    <xf numFmtId="2" fontId="0" fillId="3" borderId="6" xfId="0" applyNumberFormat="1" applyFill="1" applyBorder="1" applyAlignment="1">
      <alignment horizontal="center"/>
    </xf>
    <xf numFmtId="0" fontId="90" fillId="0" borderId="0" xfId="0" applyFont="1" applyAlignment="1"/>
    <xf numFmtId="2" fontId="0" fillId="51" borderId="6" xfId="0" applyNumberFormat="1" applyFill="1" applyBorder="1" applyAlignment="1">
      <alignment horizontal="center"/>
    </xf>
    <xf numFmtId="2" fontId="0" fillId="52" borderId="6" xfId="0" applyNumberFormat="1" applyFill="1" applyBorder="1" applyAlignment="1">
      <alignment horizontal="center"/>
    </xf>
    <xf numFmtId="2" fontId="0" fillId="53" borderId="6" xfId="0" applyNumberFormat="1" applyFill="1" applyBorder="1" applyAlignment="1">
      <alignment horizontal="center"/>
    </xf>
    <xf numFmtId="2" fontId="0" fillId="54" borderId="6" xfId="0" applyNumberFormat="1" applyFill="1" applyBorder="1" applyAlignment="1">
      <alignment horizontal="center"/>
    </xf>
    <xf numFmtId="0" fontId="90" fillId="13" borderId="6" xfId="0" applyFont="1" applyFill="1" applyBorder="1" applyAlignment="1">
      <alignment horizontal="center"/>
    </xf>
    <xf numFmtId="2" fontId="0" fillId="13" borderId="6" xfId="0" applyNumberFormat="1" applyFill="1" applyBorder="1" applyAlignment="1"/>
    <xf numFmtId="2" fontId="0" fillId="55" borderId="6" xfId="0" applyNumberFormat="1" applyFill="1" applyBorder="1" applyAlignment="1">
      <alignment horizontal="center"/>
    </xf>
    <xf numFmtId="2" fontId="90" fillId="13" borderId="6" xfId="0" applyNumberFormat="1" applyFont="1" applyFill="1" applyBorder="1"/>
    <xf numFmtId="2" fontId="0" fillId="14" borderId="6" xfId="0" applyNumberFormat="1" applyFill="1" applyBorder="1" applyAlignment="1">
      <alignment horizontal="center"/>
    </xf>
    <xf numFmtId="0" fontId="0" fillId="0" borderId="0" xfId="0" applyAlignment="1">
      <alignment horizontal="center"/>
    </xf>
    <xf numFmtId="0" fontId="90" fillId="46" borderId="6" xfId="0" applyNumberFormat="1" applyFont="1" applyFill="1" applyBorder="1" applyAlignment="1">
      <alignment horizontal="center"/>
    </xf>
    <xf numFmtId="0" fontId="0" fillId="50" borderId="6" xfId="0" applyNumberFormat="1" applyFill="1" applyBorder="1" applyAlignment="1">
      <alignment horizontal="center"/>
    </xf>
    <xf numFmtId="0" fontId="0" fillId="3" borderId="6" xfId="0" applyNumberFormat="1" applyFill="1" applyBorder="1" applyAlignment="1">
      <alignment horizontal="center"/>
    </xf>
    <xf numFmtId="0" fontId="0" fillId="46" borderId="6" xfId="0" applyNumberFormat="1" applyFill="1" applyBorder="1" applyAlignment="1">
      <alignment horizontal="center"/>
    </xf>
    <xf numFmtId="0" fontId="5" fillId="50" borderId="6" xfId="0" applyNumberFormat="1" applyFont="1" applyFill="1" applyBorder="1" applyAlignment="1">
      <alignment horizontal="center"/>
    </xf>
    <xf numFmtId="0" fontId="5" fillId="51" borderId="6" xfId="0" applyNumberFormat="1" applyFont="1" applyFill="1" applyBorder="1" applyAlignment="1">
      <alignment horizontal="center"/>
    </xf>
    <xf numFmtId="0" fontId="0" fillId="52" borderId="6" xfId="0" applyNumberFormat="1" applyFill="1" applyBorder="1" applyAlignment="1">
      <alignment horizontal="center"/>
    </xf>
    <xf numFmtId="0" fontId="0" fillId="53" borderId="6" xfId="0" applyNumberFormat="1" applyFill="1" applyBorder="1" applyAlignment="1">
      <alignment horizontal="center"/>
    </xf>
    <xf numFmtId="0" fontId="5" fillId="54" borderId="6" xfId="0" applyNumberFormat="1" applyFont="1" applyFill="1" applyBorder="1" applyAlignment="1">
      <alignment horizontal="center"/>
    </xf>
    <xf numFmtId="0" fontId="0" fillId="54" borderId="6" xfId="0" applyNumberFormat="1" applyFill="1" applyBorder="1" applyAlignment="1">
      <alignment horizontal="center"/>
    </xf>
    <xf numFmtId="0" fontId="0" fillId="55" borderId="6" xfId="0" applyNumberFormat="1" applyFill="1" applyBorder="1" applyAlignment="1">
      <alignment horizontal="center"/>
    </xf>
    <xf numFmtId="0" fontId="5" fillId="46" borderId="6" xfId="0" applyNumberFormat="1" applyFont="1" applyFill="1" applyBorder="1" applyAlignment="1">
      <alignment horizontal="center"/>
    </xf>
    <xf numFmtId="0" fontId="0" fillId="14" borderId="6" xfId="0" applyNumberFormat="1" applyFill="1" applyBorder="1" applyAlignment="1">
      <alignment horizontal="center"/>
    </xf>
    <xf numFmtId="0" fontId="5" fillId="14" borderId="6" xfId="0" applyNumberFormat="1" applyFont="1" applyFill="1" applyBorder="1" applyAlignment="1">
      <alignment horizontal="center"/>
    </xf>
    <xf numFmtId="2" fontId="58" fillId="0" borderId="48" xfId="0" applyNumberFormat="1" applyFont="1" applyFill="1" applyBorder="1" applyAlignment="1">
      <alignment horizontal="center" vertical="center" wrapText="1"/>
    </xf>
    <xf numFmtId="0" fontId="62" fillId="2" borderId="39" xfId="0" applyFont="1" applyFill="1" applyBorder="1" applyAlignment="1">
      <alignment horizontal="left" vertical="center" wrapText="1"/>
    </xf>
    <xf numFmtId="0" fontId="62" fillId="2" borderId="35" xfId="0" applyFont="1" applyFill="1" applyBorder="1" applyAlignment="1">
      <alignment horizontal="left" vertical="center" wrapText="1"/>
    </xf>
    <xf numFmtId="0" fontId="55" fillId="10" borderId="0" xfId="0" applyFont="1" applyFill="1" applyBorder="1" applyAlignment="1">
      <alignment horizontal="center"/>
    </xf>
    <xf numFmtId="164" fontId="53" fillId="12" borderId="6" xfId="0" applyNumberFormat="1" applyFont="1" applyFill="1" applyBorder="1" applyAlignment="1">
      <alignment horizontal="center" vertical="center"/>
    </xf>
    <xf numFmtId="0" fontId="53" fillId="0" borderId="0" xfId="0" applyFont="1" applyFill="1" applyBorder="1" applyAlignment="1">
      <alignment horizontal="center" vertical="center"/>
    </xf>
    <xf numFmtId="2" fontId="53" fillId="0" borderId="0" xfId="0" applyNumberFormat="1" applyFont="1" applyFill="1" applyBorder="1" applyAlignment="1" applyProtection="1">
      <alignment horizontal="center" vertical="center"/>
      <protection locked="0"/>
    </xf>
    <xf numFmtId="0" fontId="62" fillId="0" borderId="0" xfId="0" applyFont="1" applyFill="1" applyBorder="1" applyAlignment="1">
      <alignment horizontal="left" vertical="center" wrapText="1"/>
    </xf>
    <xf numFmtId="0" fontId="62" fillId="0" borderId="0" xfId="0" applyFont="1" applyFill="1" applyBorder="1" applyAlignment="1">
      <alignment vertical="center"/>
    </xf>
    <xf numFmtId="0" fontId="62" fillId="2" borderId="6" xfId="0" applyFont="1" applyFill="1" applyBorder="1" applyAlignment="1">
      <alignment horizontal="left" vertical="center" wrapText="1"/>
    </xf>
    <xf numFmtId="165" fontId="62" fillId="2" borderId="6" xfId="0" applyNumberFormat="1" applyFont="1" applyFill="1" applyBorder="1" applyAlignment="1">
      <alignment vertical="center" wrapText="1"/>
    </xf>
    <xf numFmtId="0" fontId="24" fillId="0" borderId="0" xfId="0" applyFont="1"/>
    <xf numFmtId="0" fontId="20" fillId="0" borderId="0" xfId="0" applyFont="1"/>
    <xf numFmtId="0" fontId="20" fillId="58" borderId="0" xfId="0" applyFont="1" applyFill="1" applyBorder="1"/>
    <xf numFmtId="0" fontId="20" fillId="58" borderId="0" xfId="0" applyFont="1" applyFill="1" applyBorder="1" applyAlignment="1">
      <alignment horizontal="center"/>
    </xf>
    <xf numFmtId="0" fontId="20" fillId="59" borderId="0" xfId="0" applyFont="1" applyFill="1" applyBorder="1"/>
    <xf numFmtId="0" fontId="20" fillId="59" borderId="0" xfId="0" applyFont="1" applyFill="1" applyBorder="1" applyAlignment="1">
      <alignment horizontal="center"/>
    </xf>
    <xf numFmtId="0" fontId="20" fillId="60" borderId="0" xfId="0" applyFont="1" applyFill="1" applyBorder="1"/>
    <xf numFmtId="0" fontId="20" fillId="60" borderId="0" xfId="0" applyFont="1" applyFill="1" applyBorder="1" applyAlignment="1">
      <alignment horizontal="center"/>
    </xf>
    <xf numFmtId="0" fontId="20" fillId="61" borderId="0" xfId="0" applyFont="1" applyFill="1" applyBorder="1"/>
    <xf numFmtId="0" fontId="20" fillId="61" borderId="0" xfId="0" applyFont="1" applyFill="1" applyBorder="1" applyAlignment="1">
      <alignment horizontal="center"/>
    </xf>
    <xf numFmtId="0" fontId="20" fillId="55" borderId="0" xfId="0" applyFont="1" applyFill="1" applyBorder="1"/>
    <xf numFmtId="0" fontId="20" fillId="52" borderId="102" xfId="0" applyFont="1" applyFill="1" applyBorder="1"/>
    <xf numFmtId="0" fontId="20" fillId="52" borderId="0" xfId="0" applyFont="1" applyFill="1" applyBorder="1"/>
    <xf numFmtId="0" fontId="20" fillId="52" borderId="107" xfId="0" applyFont="1" applyFill="1" applyBorder="1"/>
    <xf numFmtId="0" fontId="20" fillId="55" borderId="102" xfId="0" applyFont="1" applyFill="1" applyBorder="1"/>
    <xf numFmtId="0" fontId="20" fillId="55" borderId="107" xfId="0" applyFont="1" applyFill="1" applyBorder="1"/>
    <xf numFmtId="0" fontId="20" fillId="61" borderId="102" xfId="0" applyFont="1" applyFill="1" applyBorder="1"/>
    <xf numFmtId="0" fontId="20" fillId="61" borderId="102" xfId="0" applyFont="1" applyFill="1" applyBorder="1" applyAlignment="1">
      <alignment horizontal="center"/>
    </xf>
    <xf numFmtId="0" fontId="20" fillId="61" borderId="103" xfId="0" applyFont="1" applyFill="1" applyBorder="1" applyAlignment="1">
      <alignment horizontal="center"/>
    </xf>
    <xf numFmtId="0" fontId="20" fillId="61" borderId="105" xfId="0" applyFont="1" applyFill="1" applyBorder="1" applyAlignment="1">
      <alignment horizontal="center"/>
    </xf>
    <xf numFmtId="0" fontId="20" fillId="61" borderId="107" xfId="0" applyFont="1" applyFill="1" applyBorder="1"/>
    <xf numFmtId="0" fontId="20" fillId="61" borderId="107" xfId="0" applyFont="1" applyFill="1" applyBorder="1" applyAlignment="1">
      <alignment horizontal="center"/>
    </xf>
    <xf numFmtId="0" fontId="20" fillId="61" borderId="108" xfId="0" applyFont="1" applyFill="1" applyBorder="1" applyAlignment="1">
      <alignment horizontal="center"/>
    </xf>
    <xf numFmtId="0" fontId="20" fillId="60" borderId="102" xfId="0" applyFont="1" applyFill="1" applyBorder="1"/>
    <xf numFmtId="0" fontId="20" fillId="60" borderId="102" xfId="0" applyFont="1" applyFill="1" applyBorder="1" applyAlignment="1">
      <alignment horizontal="center"/>
    </xf>
    <xf numFmtId="0" fontId="20" fillId="60" borderId="103" xfId="0" applyFont="1" applyFill="1" applyBorder="1" applyAlignment="1">
      <alignment horizontal="center"/>
    </xf>
    <xf numFmtId="0" fontId="20" fillId="60" borderId="105" xfId="0" applyFont="1" applyFill="1" applyBorder="1" applyAlignment="1">
      <alignment horizontal="center"/>
    </xf>
    <xf numFmtId="0" fontId="20" fillId="60" borderId="107" xfId="0" applyFont="1" applyFill="1" applyBorder="1"/>
    <xf numFmtId="0" fontId="20" fillId="60" borderId="107" xfId="0" applyFont="1" applyFill="1" applyBorder="1" applyAlignment="1">
      <alignment horizontal="center"/>
    </xf>
    <xf numFmtId="0" fontId="20" fillId="60" borderId="108" xfId="0" applyFont="1" applyFill="1" applyBorder="1" applyAlignment="1">
      <alignment horizontal="center"/>
    </xf>
    <xf numFmtId="0" fontId="20" fillId="59" borderId="102" xfId="0" applyFont="1" applyFill="1" applyBorder="1"/>
    <xf numFmtId="0" fontId="20" fillId="59" borderId="102" xfId="0" applyFont="1" applyFill="1" applyBorder="1" applyAlignment="1">
      <alignment horizontal="center"/>
    </xf>
    <xf numFmtId="0" fontId="20" fillId="59" borderId="103" xfId="0" applyFont="1" applyFill="1" applyBorder="1" applyAlignment="1">
      <alignment horizontal="center"/>
    </xf>
    <xf numFmtId="0" fontId="20" fillId="59" borderId="105" xfId="0" applyFont="1" applyFill="1" applyBorder="1" applyAlignment="1">
      <alignment horizontal="center"/>
    </xf>
    <xf numFmtId="0" fontId="20" fillId="59" borderId="107" xfId="0" applyFont="1" applyFill="1" applyBorder="1"/>
    <xf numFmtId="0" fontId="20" fillId="59" borderId="107" xfId="0" applyFont="1" applyFill="1" applyBorder="1" applyAlignment="1">
      <alignment horizontal="center"/>
    </xf>
    <xf numFmtId="0" fontId="20" fillId="59" borderId="108" xfId="0" applyFont="1" applyFill="1" applyBorder="1" applyAlignment="1">
      <alignment horizontal="center"/>
    </xf>
    <xf numFmtId="0" fontId="20" fillId="58" borderId="102" xfId="0" applyFont="1" applyFill="1" applyBorder="1"/>
    <xf numFmtId="0" fontId="20" fillId="58" borderId="102" xfId="0" applyFont="1" applyFill="1" applyBorder="1" applyAlignment="1">
      <alignment horizontal="center"/>
    </xf>
    <xf numFmtId="0" fontId="20" fillId="58" borderId="103" xfId="0" applyFont="1" applyFill="1" applyBorder="1" applyAlignment="1">
      <alignment horizontal="center"/>
    </xf>
    <xf numFmtId="0" fontId="20" fillId="58" borderId="105" xfId="0" applyFont="1" applyFill="1" applyBorder="1" applyAlignment="1">
      <alignment horizontal="center"/>
    </xf>
    <xf numFmtId="0" fontId="20" fillId="58" borderId="107" xfId="0" applyFont="1" applyFill="1" applyBorder="1"/>
    <xf numFmtId="0" fontId="20" fillId="58" borderId="107" xfId="0" applyFont="1" applyFill="1" applyBorder="1" applyAlignment="1">
      <alignment horizontal="center"/>
    </xf>
    <xf numFmtId="0" fontId="20" fillId="58" borderId="108" xfId="0" applyFont="1" applyFill="1" applyBorder="1" applyAlignment="1">
      <alignment horizontal="center"/>
    </xf>
    <xf numFmtId="0" fontId="20" fillId="57" borderId="102" xfId="0" applyFont="1" applyFill="1" applyBorder="1"/>
    <xf numFmtId="0" fontId="20" fillId="57" borderId="102" xfId="0" applyFont="1" applyFill="1" applyBorder="1" applyAlignment="1">
      <alignment horizontal="center"/>
    </xf>
    <xf numFmtId="0" fontId="20" fillId="57" borderId="103" xfId="0" applyFont="1" applyFill="1" applyBorder="1" applyAlignment="1">
      <alignment horizontal="center"/>
    </xf>
    <xf numFmtId="0" fontId="20" fillId="57" borderId="107" xfId="0" applyFont="1" applyFill="1" applyBorder="1"/>
    <xf numFmtId="0" fontId="20" fillId="57" borderId="107" xfId="0" applyFont="1" applyFill="1" applyBorder="1" applyAlignment="1">
      <alignment horizontal="center"/>
    </xf>
    <xf numFmtId="0" fontId="20" fillId="57" borderId="108" xfId="0" applyFont="1" applyFill="1" applyBorder="1" applyAlignment="1">
      <alignment horizontal="center"/>
    </xf>
    <xf numFmtId="0" fontId="73" fillId="56" borderId="109" xfId="0" applyFont="1" applyFill="1" applyBorder="1" applyAlignment="1">
      <alignment horizontal="center" vertical="center" textRotation="90"/>
    </xf>
    <xf numFmtId="0" fontId="20" fillId="56" borderId="110" xfId="0" applyFont="1" applyFill="1" applyBorder="1" applyAlignment="1">
      <alignment vertical="center"/>
    </xf>
    <xf numFmtId="0" fontId="20" fillId="56" borderId="110" xfId="0" applyFont="1" applyFill="1" applyBorder="1" applyAlignment="1">
      <alignment horizontal="center" vertical="center"/>
    </xf>
    <xf numFmtId="0" fontId="20" fillId="56" borderId="111" xfId="0" applyFont="1" applyFill="1" applyBorder="1" applyAlignment="1">
      <alignment horizontal="center" vertical="center"/>
    </xf>
    <xf numFmtId="0" fontId="20" fillId="9" borderId="102" xfId="0" applyFont="1" applyFill="1" applyBorder="1"/>
    <xf numFmtId="0" fontId="20" fillId="9" borderId="0" xfId="0" applyFont="1" applyFill="1" applyBorder="1"/>
    <xf numFmtId="0" fontId="20" fillId="9" borderId="107" xfId="0" applyFont="1" applyFill="1" applyBorder="1"/>
    <xf numFmtId="0" fontId="20" fillId="55" borderId="102" xfId="0" applyFont="1" applyFill="1" applyBorder="1" applyAlignment="1">
      <alignment horizontal="center" vertical="center"/>
    </xf>
    <xf numFmtId="0" fontId="20" fillId="55" borderId="103" xfId="0" applyFont="1" applyFill="1" applyBorder="1" applyAlignment="1">
      <alignment horizontal="center" vertical="center"/>
    </xf>
    <xf numFmtId="0" fontId="20" fillId="55" borderId="0" xfId="0" applyFont="1" applyFill="1" applyBorder="1" applyAlignment="1">
      <alignment horizontal="center" vertical="center"/>
    </xf>
    <xf numFmtId="0" fontId="20" fillId="55" borderId="105" xfId="0" applyFont="1" applyFill="1" applyBorder="1" applyAlignment="1">
      <alignment horizontal="center" vertical="center"/>
    </xf>
    <xf numFmtId="0" fontId="20" fillId="55" borderId="107" xfId="0" applyFont="1" applyFill="1" applyBorder="1" applyAlignment="1">
      <alignment horizontal="center" vertical="center"/>
    </xf>
    <xf numFmtId="0" fontId="20" fillId="55" borderId="108" xfId="0" applyFont="1" applyFill="1" applyBorder="1" applyAlignment="1">
      <alignment horizontal="center" vertical="center"/>
    </xf>
    <xf numFmtId="0" fontId="20" fillId="52" borderId="102" xfId="0" applyFont="1" applyFill="1" applyBorder="1" applyAlignment="1">
      <alignment horizontal="center" vertical="center"/>
    </xf>
    <xf numFmtId="0" fontId="20" fillId="52" borderId="103" xfId="0" applyFont="1" applyFill="1" applyBorder="1" applyAlignment="1">
      <alignment horizontal="center" vertical="center"/>
    </xf>
    <xf numFmtId="0" fontId="20" fillId="52" borderId="0" xfId="0" applyFont="1" applyFill="1" applyBorder="1" applyAlignment="1">
      <alignment horizontal="center" vertical="center"/>
    </xf>
    <xf numFmtId="0" fontId="20" fillId="52" borderId="105" xfId="0" applyFont="1" applyFill="1" applyBorder="1" applyAlignment="1">
      <alignment horizontal="center" vertical="center"/>
    </xf>
    <xf numFmtId="0" fontId="20" fillId="52" borderId="107" xfId="0" applyFont="1" applyFill="1" applyBorder="1" applyAlignment="1">
      <alignment horizontal="center" vertical="center"/>
    </xf>
    <xf numFmtId="0" fontId="20" fillId="52" borderId="108" xfId="0" applyFont="1" applyFill="1" applyBorder="1" applyAlignment="1">
      <alignment horizontal="center" vertical="center"/>
    </xf>
    <xf numFmtId="0" fontId="20" fillId="9" borderId="102" xfId="0" applyFont="1" applyFill="1" applyBorder="1" applyAlignment="1">
      <alignment horizontal="center" vertical="center"/>
    </xf>
    <xf numFmtId="0" fontId="20" fillId="9" borderId="103" xfId="0" applyFont="1" applyFill="1" applyBorder="1" applyAlignment="1">
      <alignment horizontal="center" vertical="center"/>
    </xf>
    <xf numFmtId="0" fontId="20" fillId="9" borderId="0" xfId="0" applyFont="1" applyFill="1" applyBorder="1" applyAlignment="1">
      <alignment horizontal="center" vertical="center"/>
    </xf>
    <xf numFmtId="0" fontId="20" fillId="9" borderId="105" xfId="0" applyFont="1" applyFill="1" applyBorder="1" applyAlignment="1">
      <alignment horizontal="center" vertical="center"/>
    </xf>
    <xf numFmtId="0" fontId="20" fillId="9" borderId="107" xfId="0" applyFont="1" applyFill="1" applyBorder="1" applyAlignment="1">
      <alignment horizontal="center" vertical="center"/>
    </xf>
    <xf numFmtId="0" fontId="20" fillId="9" borderId="108" xfId="0" applyFont="1" applyFill="1" applyBorder="1" applyAlignment="1">
      <alignment horizontal="center" vertical="center"/>
    </xf>
    <xf numFmtId="0" fontId="53" fillId="0" borderId="0" xfId="0" applyFont="1" applyFill="1" applyBorder="1" applyAlignment="1" applyProtection="1">
      <alignment vertical="top" wrapText="1"/>
    </xf>
    <xf numFmtId="0" fontId="0" fillId="0" borderId="0" xfId="0" applyAlignment="1"/>
    <xf numFmtId="0" fontId="58" fillId="0" borderId="47" xfId="1" applyFont="1" applyBorder="1" applyAlignment="1">
      <alignment horizontal="center" vertical="center" wrapText="1"/>
    </xf>
    <xf numFmtId="0" fontId="53" fillId="0" borderId="6" xfId="0" applyFont="1" applyBorder="1" applyAlignment="1">
      <alignment horizontal="right" vertical="center"/>
    </xf>
    <xf numFmtId="0" fontId="53" fillId="0" borderId="35" xfId="1" applyFont="1" applyBorder="1" applyAlignment="1">
      <alignment horizontal="right" vertical="center"/>
    </xf>
    <xf numFmtId="0" fontId="39" fillId="0" borderId="29" xfId="1" applyFont="1" applyBorder="1" applyAlignment="1">
      <alignment horizontal="center" vertical="center"/>
    </xf>
    <xf numFmtId="0" fontId="0" fillId="0" borderId="0" xfId="0" applyAlignment="1">
      <alignment horizontal="center"/>
    </xf>
    <xf numFmtId="0" fontId="0" fillId="0" borderId="0" xfId="0" applyBorder="1" applyAlignment="1">
      <alignment vertical="top"/>
    </xf>
    <xf numFmtId="0" fontId="0" fillId="0" borderId="14" xfId="0" applyBorder="1" applyAlignment="1">
      <alignment vertical="top"/>
    </xf>
    <xf numFmtId="0" fontId="57" fillId="0" borderId="0" xfId="1" applyFont="1" applyBorder="1" applyAlignment="1">
      <alignment horizontal="left" vertical="center" wrapText="1"/>
    </xf>
    <xf numFmtId="0" fontId="53" fillId="0" borderId="0" xfId="1" applyFont="1" applyBorder="1" applyAlignment="1">
      <alignment horizontal="left" vertical="center" wrapText="1"/>
    </xf>
    <xf numFmtId="2" fontId="53" fillId="9" borderId="6" xfId="0" applyNumberFormat="1" applyFont="1" applyFill="1" applyBorder="1" applyAlignment="1" applyProtection="1">
      <alignment horizontal="center" vertical="center"/>
      <protection locked="0"/>
    </xf>
    <xf numFmtId="0" fontId="58" fillId="0" borderId="34" xfId="1" applyFont="1" applyBorder="1" applyAlignment="1">
      <alignment horizontal="center" vertical="center"/>
    </xf>
    <xf numFmtId="0" fontId="0" fillId="0" borderId="0" xfId="0" applyAlignment="1">
      <alignment vertical="center"/>
    </xf>
    <xf numFmtId="0" fontId="58" fillId="0" borderId="0" xfId="1" applyFont="1" applyFill="1" applyBorder="1" applyAlignment="1">
      <alignment horizontal="left" vertical="center"/>
    </xf>
    <xf numFmtId="0" fontId="0" fillId="0" borderId="0" xfId="0" applyAlignment="1">
      <alignment vertical="top" wrapText="1"/>
    </xf>
    <xf numFmtId="0" fontId="53" fillId="0" borderId="0" xfId="0" applyFont="1" applyFill="1" applyBorder="1" applyAlignment="1">
      <alignment horizontal="left" vertical="center"/>
    </xf>
    <xf numFmtId="0" fontId="53" fillId="0" borderId="0" xfId="0" applyFont="1" applyAlignment="1">
      <alignment horizontal="right" vertical="center"/>
    </xf>
    <xf numFmtId="0" fontId="53" fillId="0" borderId="34" xfId="0" applyFont="1" applyBorder="1" applyAlignment="1">
      <alignment horizontal="right" vertical="center"/>
    </xf>
    <xf numFmtId="0" fontId="53" fillId="0" borderId="35" xfId="0" applyFont="1" applyBorder="1" applyAlignment="1">
      <alignment horizontal="right" vertical="center"/>
    </xf>
    <xf numFmtId="0" fontId="53" fillId="0" borderId="0" xfId="0" applyFont="1" applyAlignment="1">
      <alignment horizontal="left" vertical="center"/>
    </xf>
    <xf numFmtId="0" fontId="58" fillId="12" borderId="6" xfId="0" applyFont="1" applyFill="1" applyBorder="1" applyAlignment="1">
      <alignment horizontal="center" vertical="center"/>
    </xf>
    <xf numFmtId="0" fontId="53" fillId="0" borderId="0" xfId="0" applyFont="1" applyFill="1" applyAlignment="1">
      <alignment horizontal="left" vertical="center"/>
    </xf>
    <xf numFmtId="2" fontId="53" fillId="0" borderId="0" xfId="0" applyNumberFormat="1" applyFont="1" applyBorder="1" applyAlignment="1">
      <alignment horizontal="left" vertical="center" wrapText="1"/>
    </xf>
    <xf numFmtId="0" fontId="53" fillId="0" borderId="0" xfId="0" applyFont="1" applyAlignment="1">
      <alignment horizontal="left"/>
    </xf>
    <xf numFmtId="165" fontId="53" fillId="13" borderId="6" xfId="0" applyNumberFormat="1" applyFont="1" applyFill="1" applyBorder="1" applyAlignment="1">
      <alignment horizontal="center" vertical="center"/>
    </xf>
    <xf numFmtId="0" fontId="71" fillId="0" borderId="6" xfId="0" applyFont="1" applyBorder="1" applyAlignment="1">
      <alignment horizontal="right" vertical="center"/>
    </xf>
    <xf numFmtId="2" fontId="53" fillId="13" borderId="6" xfId="0" applyNumberFormat="1" applyFont="1" applyFill="1" applyBorder="1" applyAlignment="1">
      <alignment horizontal="center" vertical="center"/>
    </xf>
    <xf numFmtId="2" fontId="53" fillId="0" borderId="48" xfId="0" applyNumberFormat="1" applyFont="1" applyFill="1" applyBorder="1" applyAlignment="1">
      <alignment horizontal="center" vertical="center"/>
    </xf>
    <xf numFmtId="2" fontId="53" fillId="0" borderId="33" xfId="0" applyNumberFormat="1" applyFont="1" applyFill="1" applyBorder="1" applyAlignment="1">
      <alignment horizontal="center" vertical="center"/>
    </xf>
    <xf numFmtId="2" fontId="53" fillId="0" borderId="48" xfId="0" applyNumberFormat="1" applyFont="1" applyBorder="1" applyAlignment="1">
      <alignment horizontal="center" vertical="center"/>
    </xf>
    <xf numFmtId="2" fontId="53" fillId="0" borderId="33" xfId="0" applyNumberFormat="1" applyFont="1" applyBorder="1" applyAlignment="1">
      <alignment horizontal="center" vertical="center"/>
    </xf>
    <xf numFmtId="2" fontId="53" fillId="0" borderId="14" xfId="0" applyNumberFormat="1" applyFont="1" applyBorder="1" applyAlignment="1">
      <alignment horizontal="center" vertical="center"/>
    </xf>
    <xf numFmtId="1" fontId="53" fillId="0" borderId="48" xfId="0" applyNumberFormat="1" applyFont="1" applyFill="1" applyBorder="1" applyAlignment="1">
      <alignment horizontal="center" vertical="center"/>
    </xf>
    <xf numFmtId="2" fontId="53" fillId="0" borderId="48" xfId="47" applyNumberFormat="1" applyFont="1" applyFill="1" applyBorder="1" applyAlignment="1">
      <alignment horizontal="center" vertical="center"/>
    </xf>
    <xf numFmtId="0" fontId="23" fillId="2" borderId="46" xfId="0" applyFont="1" applyFill="1" applyBorder="1" applyAlignment="1">
      <alignment horizontal="center" vertical="center"/>
    </xf>
    <xf numFmtId="0" fontId="25" fillId="0" borderId="0" xfId="0" applyFont="1" applyFill="1" applyBorder="1" applyAlignment="1">
      <alignment horizontal="center" vertical="center"/>
    </xf>
    <xf numFmtId="0" fontId="90" fillId="0" borderId="0" xfId="0" applyFont="1" applyAlignment="1">
      <alignment horizontal="center"/>
    </xf>
    <xf numFmtId="2" fontId="90" fillId="0" borderId="0" xfId="0" applyNumberFormat="1" applyFont="1" applyAlignment="1">
      <alignment horizontal="center"/>
    </xf>
    <xf numFmtId="0" fontId="90" fillId="0" borderId="0" xfId="47" applyFont="1" applyAlignment="1">
      <alignment horizontal="center"/>
    </xf>
    <xf numFmtId="0" fontId="6" fillId="0" borderId="24" xfId="1" applyFont="1" applyBorder="1" applyAlignment="1">
      <alignment horizontal="left" vertical="center"/>
    </xf>
    <xf numFmtId="0" fontId="6" fillId="0" borderId="66" xfId="1" applyFont="1" applyBorder="1" applyAlignment="1">
      <alignment horizontal="left" vertical="center"/>
    </xf>
    <xf numFmtId="0" fontId="6" fillId="0" borderId="76" xfId="1" applyFont="1" applyBorder="1" applyAlignment="1">
      <alignment horizontal="left" vertical="center"/>
    </xf>
    <xf numFmtId="0" fontId="39" fillId="0" borderId="28" xfId="1" applyFont="1" applyBorder="1" applyAlignment="1">
      <alignment horizontal="center" vertical="center"/>
    </xf>
    <xf numFmtId="0" fontId="39" fillId="0" borderId="30" xfId="1" applyFont="1" applyBorder="1" applyAlignment="1">
      <alignment horizontal="center" vertical="center"/>
    </xf>
    <xf numFmtId="0" fontId="39" fillId="0" borderId="29" xfId="1" applyFont="1" applyBorder="1" applyAlignment="1">
      <alignment horizontal="center" vertical="center"/>
    </xf>
    <xf numFmtId="0" fontId="6" fillId="0" borderId="31" xfId="1" applyFont="1" applyBorder="1" applyAlignment="1">
      <alignment horizontal="center" vertical="center"/>
    </xf>
    <xf numFmtId="0" fontId="6" fillId="0" borderId="33" xfId="1" applyFont="1" applyBorder="1" applyAlignment="1">
      <alignment horizontal="center" vertical="center"/>
    </xf>
    <xf numFmtId="0" fontId="6" fillId="0" borderId="22" xfId="1" applyFont="1" applyBorder="1" applyAlignment="1">
      <alignment horizontal="center" vertical="center"/>
    </xf>
    <xf numFmtId="0" fontId="6" fillId="0" borderId="6" xfId="1" applyFont="1" applyBorder="1" applyAlignment="1">
      <alignment horizontal="center" vertical="center"/>
    </xf>
    <xf numFmtId="0" fontId="6" fillId="0" borderId="17" xfId="1" applyFont="1" applyBorder="1" applyAlignment="1">
      <alignment horizontal="center" vertical="center"/>
    </xf>
    <xf numFmtId="0" fontId="6" fillId="0" borderId="18" xfId="1" applyFont="1" applyBorder="1" applyAlignment="1">
      <alignment horizontal="center" vertical="center"/>
    </xf>
    <xf numFmtId="0" fontId="0" fillId="0" borderId="0" xfId="0" applyAlignment="1">
      <alignment vertical="center" wrapText="1"/>
    </xf>
    <xf numFmtId="0" fontId="0" fillId="0" borderId="0" xfId="0" applyAlignment="1"/>
    <xf numFmtId="0" fontId="94" fillId="0" borderId="40" xfId="1" applyFont="1" applyFill="1" applyBorder="1" applyAlignment="1">
      <alignment horizontal="center" vertical="center" wrapText="1"/>
    </xf>
    <xf numFmtId="0" fontId="95" fillId="0" borderId="40" xfId="0" applyFont="1" applyBorder="1" applyAlignment="1">
      <alignment vertical="center"/>
    </xf>
    <xf numFmtId="0" fontId="94" fillId="0" borderId="0" xfId="3" applyFont="1" applyFill="1" applyBorder="1" applyAlignment="1" applyProtection="1">
      <alignment horizontal="center" vertical="center" wrapText="1"/>
    </xf>
    <xf numFmtId="0" fontId="95" fillId="0" borderId="0" xfId="0" applyFont="1" applyBorder="1" applyAlignment="1" applyProtection="1">
      <alignment vertical="center"/>
    </xf>
    <xf numFmtId="0" fontId="0" fillId="0" borderId="0" xfId="0" applyAlignment="1">
      <alignment vertical="center"/>
    </xf>
    <xf numFmtId="0" fontId="39" fillId="0" borderId="30" xfId="1" applyFont="1" applyBorder="1" applyAlignment="1">
      <alignment horizontal="center" vertical="center" wrapText="1"/>
    </xf>
    <xf numFmtId="0" fontId="39" fillId="0" borderId="46" xfId="1" applyFont="1" applyBorder="1" applyAlignment="1">
      <alignment horizontal="center" vertical="center" wrapText="1"/>
    </xf>
    <xf numFmtId="0" fontId="39" fillId="0" borderId="2" xfId="1" applyFont="1" applyBorder="1" applyAlignment="1">
      <alignment horizontal="center" vertical="center" wrapText="1"/>
    </xf>
    <xf numFmtId="0" fontId="39" fillId="0" borderId="74" xfId="1" applyFont="1" applyBorder="1" applyAlignment="1">
      <alignment horizontal="center" vertical="center" wrapText="1"/>
    </xf>
    <xf numFmtId="0" fontId="53" fillId="0" borderId="0" xfId="1" applyFont="1" applyFill="1" applyBorder="1" applyAlignment="1">
      <alignment horizontal="left" vertical="center" wrapText="1"/>
    </xf>
    <xf numFmtId="0" fontId="58" fillId="0" borderId="0" xfId="1" applyFont="1" applyFill="1" applyBorder="1" applyAlignment="1">
      <alignment horizontal="left" vertical="center"/>
    </xf>
    <xf numFmtId="0" fontId="6" fillId="0" borderId="32" xfId="0" applyFont="1" applyFill="1" applyBorder="1" applyAlignment="1">
      <alignment horizontal="center" vertical="center"/>
    </xf>
    <xf numFmtId="0" fontId="6" fillId="0" borderId="23" xfId="0" applyFont="1" applyFill="1" applyBorder="1" applyAlignment="1">
      <alignment horizontal="center" vertical="center"/>
    </xf>
    <xf numFmtId="0" fontId="6" fillId="0" borderId="19" xfId="0" applyFont="1" applyFill="1" applyBorder="1" applyAlignment="1">
      <alignment horizontal="center" vertical="center"/>
    </xf>
    <xf numFmtId="0" fontId="6" fillId="0" borderId="70" xfId="0" applyFont="1" applyBorder="1" applyAlignment="1">
      <alignment horizontal="center" vertical="center"/>
    </xf>
    <xf numFmtId="0" fontId="6" fillId="0" borderId="71" xfId="0" applyFont="1" applyBorder="1" applyAlignment="1">
      <alignment horizontal="center" vertical="center"/>
    </xf>
    <xf numFmtId="0" fontId="6" fillId="0" borderId="48" xfId="0" applyFont="1" applyBorder="1" applyAlignment="1">
      <alignment horizontal="center" vertical="center"/>
    </xf>
    <xf numFmtId="0" fontId="6" fillId="0" borderId="72" xfId="0" applyFont="1" applyBorder="1" applyAlignment="1">
      <alignment horizontal="center" vertical="center"/>
    </xf>
    <xf numFmtId="2" fontId="6" fillId="0" borderId="48" xfId="0" applyNumberFormat="1" applyFont="1" applyBorder="1" applyAlignment="1">
      <alignment horizontal="center" vertical="center"/>
    </xf>
    <xf numFmtId="2" fontId="6" fillId="0" borderId="72" xfId="0" applyNumberFormat="1" applyFont="1" applyBorder="1" applyAlignment="1">
      <alignment horizontal="center" vertical="center"/>
    </xf>
    <xf numFmtId="0" fontId="39" fillId="0" borderId="64" xfId="0" applyFont="1" applyBorder="1" applyAlignment="1">
      <alignment horizontal="center" vertical="center" wrapText="1"/>
    </xf>
    <xf numFmtId="0" fontId="0" fillId="0" borderId="71" xfId="0" applyBorder="1" applyAlignment="1">
      <alignment horizontal="center" vertical="center" wrapText="1"/>
    </xf>
    <xf numFmtId="0" fontId="39" fillId="0" borderId="57" xfId="0" applyFont="1" applyBorder="1" applyAlignment="1">
      <alignment horizontal="center" vertical="center" wrapText="1"/>
    </xf>
    <xf numFmtId="0" fontId="0" fillId="0" borderId="72" xfId="0" applyBorder="1" applyAlignment="1">
      <alignment horizontal="center" vertical="center" wrapText="1"/>
    </xf>
    <xf numFmtId="0" fontId="6" fillId="0" borderId="33" xfId="0" applyFont="1" applyBorder="1" applyAlignment="1">
      <alignment horizontal="center" vertical="center"/>
    </xf>
    <xf numFmtId="0" fontId="6" fillId="0" borderId="6" xfId="0" applyFont="1" applyBorder="1" applyAlignment="1">
      <alignment horizontal="center" vertical="center"/>
    </xf>
    <xf numFmtId="0" fontId="6" fillId="0" borderId="18" xfId="0" applyFont="1" applyBorder="1" applyAlignment="1">
      <alignment horizontal="center" vertical="center"/>
    </xf>
    <xf numFmtId="0" fontId="53" fillId="0" borderId="0" xfId="1" applyFont="1" applyBorder="1" applyAlignment="1">
      <alignment vertical="center"/>
    </xf>
    <xf numFmtId="0" fontId="6" fillId="0" borderId="53" xfId="1" applyFont="1" applyBorder="1" applyAlignment="1">
      <alignment horizontal="left" vertical="center"/>
    </xf>
    <xf numFmtId="0" fontId="6" fillId="0" borderId="41" xfId="1" applyFont="1" applyBorder="1" applyAlignment="1">
      <alignment horizontal="left" vertical="center"/>
    </xf>
    <xf numFmtId="0" fontId="6" fillId="0" borderId="43" xfId="1" applyFont="1" applyBorder="1" applyAlignment="1">
      <alignment horizontal="left" vertical="center"/>
    </xf>
    <xf numFmtId="0" fontId="6" fillId="0" borderId="26" xfId="1" applyFont="1" applyBorder="1" applyAlignment="1">
      <alignment horizontal="left" vertical="center"/>
    </xf>
    <xf numFmtId="0" fontId="6" fillId="0" borderId="39" xfId="1" applyFont="1" applyBorder="1" applyAlignment="1">
      <alignment horizontal="left" vertical="center"/>
    </xf>
    <xf numFmtId="0" fontId="6" fillId="0" borderId="35" xfId="1" applyFont="1" applyBorder="1" applyAlignment="1">
      <alignment horizontal="left" vertical="center"/>
    </xf>
    <xf numFmtId="0" fontId="53" fillId="0" borderId="34" xfId="1" applyFont="1" applyBorder="1" applyAlignment="1">
      <alignment horizontal="left" vertical="center" wrapText="1"/>
    </xf>
    <xf numFmtId="0" fontId="53" fillId="0" borderId="39" xfId="1" applyFont="1" applyBorder="1" applyAlignment="1">
      <alignment horizontal="left" vertical="center" wrapText="1"/>
    </xf>
    <xf numFmtId="0" fontId="53" fillId="0" borderId="35" xfId="1" applyFont="1" applyBorder="1" applyAlignment="1">
      <alignment horizontal="left" vertical="center" wrapText="1"/>
    </xf>
    <xf numFmtId="2" fontId="53" fillId="9" borderId="6" xfId="0" applyNumberFormat="1" applyFont="1" applyFill="1" applyBorder="1" applyAlignment="1" applyProtection="1">
      <alignment horizontal="center" vertical="center"/>
      <protection locked="0"/>
    </xf>
    <xf numFmtId="0" fontId="53" fillId="0" borderId="6" xfId="0" applyFont="1" applyBorder="1" applyAlignment="1">
      <alignment horizontal="right" vertical="top" wrapText="1"/>
    </xf>
    <xf numFmtId="0" fontId="53" fillId="0" borderId="34" xfId="1" applyFont="1" applyBorder="1" applyAlignment="1">
      <alignment horizontal="left" vertical="center"/>
    </xf>
    <xf numFmtId="0" fontId="53" fillId="0" borderId="39" xfId="1" applyFont="1" applyBorder="1" applyAlignment="1">
      <alignment horizontal="left" vertical="center"/>
    </xf>
    <xf numFmtId="0" fontId="53" fillId="0" borderId="35" xfId="1" applyFont="1" applyBorder="1" applyAlignment="1">
      <alignment horizontal="left" vertical="center"/>
    </xf>
    <xf numFmtId="2" fontId="53" fillId="0" borderId="50" xfId="0" applyNumberFormat="1" applyFont="1" applyBorder="1" applyAlignment="1">
      <alignment horizontal="center" vertical="center" wrapText="1"/>
    </xf>
    <xf numFmtId="0" fontId="0" fillId="0" borderId="49" xfId="0" applyBorder="1" applyAlignment="1">
      <alignment horizontal="center" vertical="center" wrapText="1"/>
    </xf>
    <xf numFmtId="0" fontId="0" fillId="0" borderId="42" xfId="0" applyBorder="1" applyAlignment="1">
      <alignment horizontal="center" vertical="center" wrapText="1"/>
    </xf>
    <xf numFmtId="0" fontId="0" fillId="0" borderId="51" xfId="0" applyBorder="1" applyAlignment="1">
      <alignment horizontal="center" vertical="center" wrapText="1"/>
    </xf>
    <xf numFmtId="0" fontId="0" fillId="0" borderId="0" xfId="0" applyAlignment="1">
      <alignment horizontal="center" vertical="center" wrapText="1"/>
    </xf>
    <xf numFmtId="0" fontId="0" fillId="0" borderId="14" xfId="0" applyBorder="1" applyAlignment="1">
      <alignment horizontal="center" vertical="center" wrapText="1"/>
    </xf>
    <xf numFmtId="0" fontId="0" fillId="0" borderId="52" xfId="0" applyBorder="1" applyAlignment="1">
      <alignment horizontal="center" vertical="center" wrapText="1"/>
    </xf>
    <xf numFmtId="0" fontId="0" fillId="0" borderId="41" xfId="0" applyBorder="1" applyAlignment="1">
      <alignment horizontal="center" vertical="center" wrapText="1"/>
    </xf>
    <xf numFmtId="0" fontId="0" fillId="0" borderId="43" xfId="0" applyBorder="1" applyAlignment="1">
      <alignment horizontal="center" vertical="center" wrapText="1"/>
    </xf>
    <xf numFmtId="0" fontId="6" fillId="0" borderId="25" xfId="1" applyFont="1" applyBorder="1" applyAlignment="1">
      <alignment horizontal="left" vertical="center"/>
    </xf>
    <xf numFmtId="0" fontId="6" fillId="0" borderId="77" xfId="1" applyFont="1" applyBorder="1" applyAlignment="1">
      <alignment horizontal="left" vertical="center"/>
    </xf>
    <xf numFmtId="0" fontId="6" fillId="0" borderId="75" xfId="1" applyFont="1" applyBorder="1" applyAlignment="1">
      <alignment horizontal="left" vertical="center"/>
    </xf>
    <xf numFmtId="0" fontId="0" fillId="0" borderId="34" xfId="1" applyFont="1" applyBorder="1" applyAlignment="1">
      <alignment vertical="center" wrapText="1"/>
    </xf>
    <xf numFmtId="0" fontId="0" fillId="0" borderId="39" xfId="0" applyBorder="1" applyAlignment="1">
      <alignment vertical="center" wrapText="1"/>
    </xf>
    <xf numFmtId="0" fontId="0" fillId="0" borderId="35" xfId="0" applyBorder="1" applyAlignment="1">
      <alignment vertical="center" wrapText="1"/>
    </xf>
    <xf numFmtId="0" fontId="99" fillId="0" borderId="34" xfId="1" applyFont="1" applyBorder="1" applyAlignment="1">
      <alignment vertical="center" wrapText="1"/>
    </xf>
    <xf numFmtId="0" fontId="5" fillId="0" borderId="39" xfId="0" applyFont="1" applyBorder="1" applyAlignment="1">
      <alignment wrapText="1"/>
    </xf>
    <xf numFmtId="0" fontId="5" fillId="0" borderId="35" xfId="0" applyFont="1" applyBorder="1" applyAlignment="1">
      <alignment wrapText="1"/>
    </xf>
    <xf numFmtId="0" fontId="58" fillId="0" borderId="34" xfId="1" applyFont="1" applyBorder="1" applyAlignment="1">
      <alignment horizontal="center" vertical="center"/>
    </xf>
    <xf numFmtId="0" fontId="0" fillId="0" borderId="39" xfId="0" applyBorder="1" applyAlignment="1"/>
    <xf numFmtId="0" fontId="0" fillId="0" borderId="35" xfId="0" applyBorder="1" applyAlignment="1"/>
    <xf numFmtId="2" fontId="6" fillId="0" borderId="57" xfId="0" applyNumberFormat="1" applyFont="1" applyBorder="1" applyAlignment="1">
      <alignment horizontal="center" vertical="center"/>
    </xf>
    <xf numFmtId="0" fontId="39" fillId="0" borderId="28" xfId="1" applyFont="1" applyBorder="1" applyAlignment="1">
      <alignment horizontal="center" vertical="center" wrapText="1"/>
    </xf>
    <xf numFmtId="0" fontId="53" fillId="0" borderId="38" xfId="1" applyFont="1" applyFill="1" applyBorder="1" applyAlignment="1">
      <alignment horizontal="center" vertical="center" wrapText="1"/>
    </xf>
    <xf numFmtId="0" fontId="0" fillId="0" borderId="38" xfId="0" applyBorder="1" applyAlignment="1">
      <alignment horizontal="center" vertical="center" wrapText="1"/>
    </xf>
    <xf numFmtId="0" fontId="56" fillId="0" borderId="34" xfId="1" applyFont="1" applyFill="1" applyBorder="1" applyAlignment="1">
      <alignment horizontal="center" vertical="center"/>
    </xf>
    <xf numFmtId="0" fontId="56" fillId="0" borderId="39" xfId="1" applyFont="1" applyFill="1" applyBorder="1" applyAlignment="1">
      <alignment horizontal="center" vertical="center"/>
    </xf>
    <xf numFmtId="0" fontId="0" fillId="0" borderId="35" xfId="0" applyBorder="1" applyAlignment="1">
      <alignment horizontal="center" vertical="center"/>
    </xf>
    <xf numFmtId="0" fontId="58" fillId="0" borderId="34" xfId="0" applyFont="1" applyBorder="1" applyAlignment="1">
      <alignment horizontal="right" vertical="center"/>
    </xf>
    <xf numFmtId="0" fontId="58" fillId="0" borderId="35" xfId="0" applyFont="1" applyBorder="1" applyAlignment="1">
      <alignment horizontal="right" vertical="center"/>
    </xf>
    <xf numFmtId="0" fontId="53" fillId="0" borderId="34" xfId="1" applyFont="1" applyFill="1" applyBorder="1" applyAlignment="1">
      <alignment horizontal="right" vertical="center" wrapText="1"/>
    </xf>
    <xf numFmtId="0" fontId="53" fillId="0" borderId="35" xfId="1" applyFont="1" applyFill="1" applyBorder="1" applyAlignment="1">
      <alignment horizontal="right" vertical="center" wrapText="1"/>
    </xf>
    <xf numFmtId="0" fontId="53" fillId="0" borderId="6" xfId="1" applyFont="1" applyFill="1" applyBorder="1" applyAlignment="1">
      <alignment horizontal="right"/>
    </xf>
    <xf numFmtId="0" fontId="0" fillId="0" borderId="0" xfId="1" applyFont="1" applyAlignment="1">
      <alignment horizontal="center"/>
    </xf>
    <xf numFmtId="0" fontId="0" fillId="0" borderId="0" xfId="0" applyAlignment="1">
      <alignment horizontal="center"/>
    </xf>
    <xf numFmtId="0" fontId="53" fillId="0" borderId="6" xfId="1" applyFont="1" applyBorder="1" applyAlignment="1">
      <alignment horizontal="right" vertical="center"/>
    </xf>
    <xf numFmtId="0" fontId="58" fillId="0" borderId="47" xfId="1" applyFont="1" applyBorder="1" applyAlignment="1">
      <alignment horizontal="center" vertical="center" wrapText="1"/>
    </xf>
    <xf numFmtId="0" fontId="58" fillId="0" borderId="48" xfId="1" applyFont="1" applyBorder="1" applyAlignment="1">
      <alignment horizontal="center" vertical="center" wrapText="1"/>
    </xf>
    <xf numFmtId="0" fontId="58" fillId="0" borderId="33" xfId="1" applyFont="1" applyBorder="1" applyAlignment="1">
      <alignment horizontal="center" vertical="center" wrapText="1"/>
    </xf>
    <xf numFmtId="0" fontId="53" fillId="0" borderId="0" xfId="1" applyFont="1" applyFill="1" applyBorder="1" applyAlignment="1">
      <alignment horizontal="left" vertical="top" wrapText="1"/>
    </xf>
    <xf numFmtId="0" fontId="0" fillId="0" borderId="0" xfId="0" applyBorder="1" applyAlignment="1">
      <alignment vertical="top"/>
    </xf>
    <xf numFmtId="0" fontId="0" fillId="0" borderId="14" xfId="0" applyBorder="1" applyAlignment="1">
      <alignment vertical="top"/>
    </xf>
    <xf numFmtId="0" fontId="57" fillId="0" borderId="0" xfId="1" applyFont="1" applyBorder="1" applyAlignment="1">
      <alignment horizontal="left" vertical="center" wrapText="1"/>
    </xf>
    <xf numFmtId="0" fontId="53" fillId="0" borderId="0" xfId="1" applyFont="1" applyBorder="1" applyAlignment="1">
      <alignment horizontal="left" vertical="center" wrapText="1"/>
    </xf>
    <xf numFmtId="0" fontId="53" fillId="0" borderId="33" xfId="1" applyFont="1" applyFill="1" applyBorder="1" applyAlignment="1">
      <alignment horizontal="right" vertical="center"/>
    </xf>
    <xf numFmtId="0" fontId="53" fillId="0" borderId="34" xfId="1" applyFont="1" applyFill="1" applyBorder="1" applyAlignment="1">
      <alignment horizontal="right" vertical="center"/>
    </xf>
    <xf numFmtId="0" fontId="53" fillId="0" borderId="35" xfId="1" applyFont="1" applyFill="1" applyBorder="1" applyAlignment="1">
      <alignment horizontal="right" vertical="center"/>
    </xf>
    <xf numFmtId="2" fontId="53" fillId="0" borderId="51" xfId="1" applyNumberFormat="1" applyFont="1" applyFill="1" applyBorder="1" applyAlignment="1">
      <alignment horizontal="left" vertical="center" wrapText="1"/>
    </xf>
    <xf numFmtId="0" fontId="0" fillId="0" borderId="0" xfId="0" applyAlignment="1">
      <alignment horizontal="left" vertical="center"/>
    </xf>
    <xf numFmtId="0" fontId="0" fillId="0" borderId="14" xfId="0" applyBorder="1" applyAlignment="1">
      <alignment horizontal="left" vertical="center"/>
    </xf>
    <xf numFmtId="0" fontId="53" fillId="0" borderId="34" xfId="1" applyFont="1" applyBorder="1" applyAlignment="1">
      <alignment horizontal="right" vertical="center"/>
    </xf>
    <xf numFmtId="0" fontId="0" fillId="0" borderId="35" xfId="0" applyBorder="1" applyAlignment="1">
      <alignment horizontal="right" vertical="center"/>
    </xf>
    <xf numFmtId="0" fontId="0" fillId="0" borderId="0" xfId="3" applyFont="1" applyAlignment="1">
      <alignment vertical="center" wrapText="1"/>
    </xf>
    <xf numFmtId="0" fontId="0" fillId="0" borderId="48" xfId="0" applyBorder="1" applyAlignment="1">
      <alignment horizontal="center" vertical="center" wrapText="1"/>
    </xf>
    <xf numFmtId="0" fontId="0" fillId="0" borderId="33" xfId="0" applyBorder="1" applyAlignment="1">
      <alignment horizontal="center" vertical="center" wrapText="1"/>
    </xf>
    <xf numFmtId="0" fontId="39" fillId="0" borderId="88" xfId="0" applyFont="1" applyFill="1" applyBorder="1" applyAlignment="1">
      <alignment horizontal="center" vertical="center" wrapText="1"/>
    </xf>
    <xf numFmtId="0" fontId="0" fillId="0" borderId="67" xfId="0" applyBorder="1" applyAlignment="1">
      <alignment horizontal="center" vertical="center" wrapText="1"/>
    </xf>
    <xf numFmtId="0" fontId="39" fillId="0" borderId="46" xfId="0" applyFont="1" applyBorder="1" applyAlignment="1">
      <alignment horizontal="center" vertical="center"/>
    </xf>
    <xf numFmtId="0" fontId="0" fillId="0" borderId="2" xfId="0" applyBorder="1" applyAlignment="1">
      <alignment horizontal="center" vertical="center"/>
    </xf>
    <xf numFmtId="0" fontId="0" fillId="0" borderId="5" xfId="0" applyBorder="1" applyAlignment="1">
      <alignment horizontal="center" vertical="center"/>
    </xf>
    <xf numFmtId="0" fontId="58" fillId="0" borderId="47" xfId="1" applyFont="1" applyBorder="1" applyAlignment="1">
      <alignment horizontal="center" vertical="center"/>
    </xf>
    <xf numFmtId="0" fontId="58" fillId="0" borderId="48" xfId="1" applyFont="1" applyBorder="1" applyAlignment="1">
      <alignment horizontal="center" vertical="center"/>
    </xf>
    <xf numFmtId="0" fontId="58" fillId="0" borderId="33" xfId="1" applyFont="1" applyBorder="1" applyAlignment="1">
      <alignment horizontal="center" vertical="center"/>
    </xf>
    <xf numFmtId="0" fontId="53" fillId="0" borderId="50" xfId="1" applyFont="1" applyFill="1" applyBorder="1" applyAlignment="1">
      <alignment horizontal="right" vertical="center"/>
    </xf>
    <xf numFmtId="0" fontId="53" fillId="0" borderId="34" xfId="3" applyFont="1" applyFill="1" applyBorder="1" applyAlignment="1">
      <alignment horizontal="right" vertical="center"/>
    </xf>
    <xf numFmtId="0" fontId="0" fillId="0" borderId="35" xfId="0" applyFill="1" applyBorder="1" applyAlignment="1">
      <alignment horizontal="right" vertical="center"/>
    </xf>
    <xf numFmtId="0" fontId="53" fillId="0" borderId="6" xfId="0" applyFont="1" applyBorder="1" applyAlignment="1">
      <alignment horizontal="left" vertical="center" wrapText="1"/>
    </xf>
    <xf numFmtId="164" fontId="53" fillId="9" borderId="6" xfId="0" applyNumberFormat="1" applyFont="1" applyFill="1" applyBorder="1" applyAlignment="1" applyProtection="1">
      <alignment horizontal="center" vertical="center"/>
      <protection locked="0"/>
    </xf>
    <xf numFmtId="0" fontId="53" fillId="0" borderId="6" xfId="0" applyFont="1" applyBorder="1" applyAlignment="1">
      <alignment horizontal="right" vertical="center"/>
    </xf>
    <xf numFmtId="0" fontId="53" fillId="0" borderId="35" xfId="1" applyFont="1" applyBorder="1" applyAlignment="1">
      <alignment horizontal="right" vertical="center"/>
    </xf>
    <xf numFmtId="0" fontId="0" fillId="9" borderId="44" xfId="0" applyFont="1" applyFill="1" applyBorder="1" applyAlignment="1" applyProtection="1">
      <alignment horizontal="center" vertical="center" wrapText="1"/>
    </xf>
    <xf numFmtId="9" fontId="53" fillId="0" borderId="0" xfId="0" applyNumberFormat="1" applyFont="1" applyFill="1" applyBorder="1" applyAlignment="1">
      <alignment horizontal="left" vertical="center"/>
    </xf>
    <xf numFmtId="0" fontId="53" fillId="0" borderId="6" xfId="0" applyFont="1" applyBorder="1" applyAlignment="1">
      <alignment horizontal="left" vertical="center"/>
    </xf>
    <xf numFmtId="0" fontId="53" fillId="0" borderId="33" xfId="0" applyFont="1" applyBorder="1" applyAlignment="1">
      <alignment horizontal="left" vertical="center"/>
    </xf>
    <xf numFmtId="0" fontId="53" fillId="0" borderId="47" xfId="0" applyFont="1" applyBorder="1" applyAlignment="1">
      <alignment horizontal="right" vertical="center"/>
    </xf>
    <xf numFmtId="0" fontId="53" fillId="0" borderId="33" xfId="0" applyFont="1" applyBorder="1" applyAlignment="1">
      <alignment horizontal="right" vertical="center"/>
    </xf>
    <xf numFmtId="0" fontId="53" fillId="0" borderId="47" xfId="0" applyFont="1" applyFill="1" applyBorder="1" applyAlignment="1">
      <alignment horizontal="right" vertical="center"/>
    </xf>
    <xf numFmtId="0" fontId="53" fillId="0" borderId="33" xfId="0" applyFont="1" applyFill="1" applyBorder="1" applyAlignment="1">
      <alignment horizontal="right" vertical="center"/>
    </xf>
    <xf numFmtId="0" fontId="53" fillId="0" borderId="34" xfId="0" applyFont="1" applyBorder="1" applyAlignment="1">
      <alignment horizontal="right" vertical="center" wrapText="1"/>
    </xf>
    <xf numFmtId="0" fontId="53" fillId="0" borderId="39" xfId="0" applyFont="1" applyBorder="1" applyAlignment="1">
      <alignment horizontal="right" vertical="center" wrapText="1"/>
    </xf>
    <xf numFmtId="0" fontId="53" fillId="0" borderId="35" xfId="0" applyFont="1" applyBorder="1" applyAlignment="1">
      <alignment horizontal="right" vertical="center" wrapText="1"/>
    </xf>
    <xf numFmtId="0" fontId="53" fillId="0" borderId="50" xfId="0" applyFont="1" applyFill="1" applyBorder="1" applyAlignment="1">
      <alignment horizontal="right" vertical="center" wrapText="1"/>
    </xf>
    <xf numFmtId="0" fontId="53" fillId="0" borderId="49" xfId="0" applyFont="1" applyFill="1" applyBorder="1" applyAlignment="1">
      <alignment horizontal="right" vertical="center" wrapText="1"/>
    </xf>
    <xf numFmtId="0" fontId="53" fillId="0" borderId="42" xfId="0" applyFont="1" applyFill="1" applyBorder="1" applyAlignment="1">
      <alignment horizontal="right" vertical="center" wrapText="1"/>
    </xf>
    <xf numFmtId="0" fontId="53" fillId="0" borderId="34" xfId="0" applyFont="1" applyBorder="1" applyAlignment="1">
      <alignment horizontal="right" vertical="top" wrapText="1"/>
    </xf>
    <xf numFmtId="0" fontId="53" fillId="0" borderId="39" xfId="0" applyFont="1" applyBorder="1" applyAlignment="1">
      <alignment horizontal="right" vertical="top" wrapText="1"/>
    </xf>
    <xf numFmtId="0" fontId="53" fillId="0" borderId="35" xfId="0" applyFont="1" applyBorder="1" applyAlignment="1">
      <alignment horizontal="right" vertical="top" wrapText="1"/>
    </xf>
    <xf numFmtId="0" fontId="62" fillId="2" borderId="50" xfId="0" applyFont="1" applyFill="1" applyBorder="1" applyAlignment="1">
      <alignment horizontal="left" vertical="center" wrapText="1"/>
    </xf>
    <xf numFmtId="0" fontId="62" fillId="2" borderId="49" xfId="0" applyFont="1" applyFill="1" applyBorder="1" applyAlignment="1">
      <alignment horizontal="left" vertical="center" wrapText="1"/>
    </xf>
    <xf numFmtId="0" fontId="62" fillId="2" borderId="42" xfId="0" applyFont="1" applyFill="1" applyBorder="1" applyAlignment="1">
      <alignment horizontal="left" vertical="center" wrapText="1"/>
    </xf>
    <xf numFmtId="0" fontId="62" fillId="2" borderId="52" xfId="0" applyFont="1" applyFill="1" applyBorder="1" applyAlignment="1">
      <alignment horizontal="left" vertical="center" wrapText="1"/>
    </xf>
    <xf numFmtId="0" fontId="62" fillId="2" borderId="41" xfId="0" applyFont="1" applyFill="1" applyBorder="1" applyAlignment="1">
      <alignment horizontal="left" vertical="center" wrapText="1"/>
    </xf>
    <xf numFmtId="0" fontId="62" fillId="2" borderId="43" xfId="0" applyFont="1" applyFill="1" applyBorder="1" applyAlignment="1">
      <alignment horizontal="left" vertical="center" wrapText="1"/>
    </xf>
    <xf numFmtId="2" fontId="53" fillId="13" borderId="6" xfId="0" applyNumberFormat="1" applyFont="1" applyFill="1" applyBorder="1" applyAlignment="1">
      <alignment horizontal="center" vertical="center"/>
    </xf>
    <xf numFmtId="0" fontId="97" fillId="0" borderId="39" xfId="0" applyFont="1" applyBorder="1" applyAlignment="1">
      <alignment horizontal="center" vertical="center" wrapText="1"/>
    </xf>
    <xf numFmtId="165" fontId="53" fillId="13" borderId="6" xfId="0" applyNumberFormat="1" applyFont="1" applyFill="1" applyBorder="1" applyAlignment="1">
      <alignment horizontal="center" vertical="center"/>
    </xf>
    <xf numFmtId="0" fontId="53" fillId="13" borderId="6" xfId="0" applyFont="1" applyFill="1" applyBorder="1" applyAlignment="1">
      <alignment horizontal="center" vertical="center"/>
    </xf>
    <xf numFmtId="0" fontId="53" fillId="13" borderId="50" xfId="0" applyFont="1" applyFill="1" applyBorder="1" applyAlignment="1">
      <alignment horizontal="center" vertical="center"/>
    </xf>
    <xf numFmtId="0" fontId="53" fillId="13" borderId="49" xfId="0" applyFont="1" applyFill="1" applyBorder="1" applyAlignment="1">
      <alignment horizontal="center" vertical="center"/>
    </xf>
    <xf numFmtId="0" fontId="53" fillId="13" borderId="35" xfId="0" applyFont="1" applyFill="1" applyBorder="1" applyAlignment="1">
      <alignment horizontal="center" vertical="center"/>
    </xf>
    <xf numFmtId="0" fontId="0" fillId="0" borderId="39" xfId="0" applyBorder="1" applyAlignment="1">
      <alignment horizontal="right" vertical="center" wrapText="1"/>
    </xf>
    <xf numFmtId="0" fontId="0" fillId="0" borderId="35" xfId="0" applyBorder="1" applyAlignment="1">
      <alignment horizontal="right" vertical="center" wrapText="1"/>
    </xf>
    <xf numFmtId="165" fontId="53" fillId="0" borderId="0" xfId="0" applyNumberFormat="1" applyFont="1" applyFill="1" applyBorder="1" applyAlignment="1">
      <alignment vertical="center"/>
    </xf>
    <xf numFmtId="0" fontId="72" fillId="0" borderId="0" xfId="0" applyFont="1" applyAlignment="1">
      <alignment horizontal="left" vertical="center"/>
    </xf>
    <xf numFmtId="0" fontId="71" fillId="0" borderId="6" xfId="0" applyFont="1" applyBorder="1" applyAlignment="1">
      <alignment horizontal="right" vertical="center"/>
    </xf>
    <xf numFmtId="0" fontId="58" fillId="12" borderId="6" xfId="0" applyFont="1" applyFill="1" applyBorder="1" applyAlignment="1">
      <alignment horizontal="center" vertical="center"/>
    </xf>
    <xf numFmtId="172" fontId="62" fillId="2" borderId="50" xfId="0" applyNumberFormat="1" applyFont="1" applyFill="1" applyBorder="1" applyAlignment="1">
      <alignment horizontal="left" vertical="center"/>
    </xf>
    <xf numFmtId="0" fontId="0" fillId="0" borderId="42" xfId="0" applyBorder="1" applyAlignment="1">
      <alignment horizontal="left" vertical="center"/>
    </xf>
    <xf numFmtId="0" fontId="0" fillId="0" borderId="52" xfId="0" applyBorder="1" applyAlignment="1">
      <alignment horizontal="left" vertical="center"/>
    </xf>
    <xf numFmtId="0" fontId="0" fillId="0" borderId="43" xfId="0" applyBorder="1" applyAlignment="1">
      <alignment horizontal="left" vertical="center"/>
    </xf>
    <xf numFmtId="0" fontId="53" fillId="0" borderId="0" xfId="0" applyFont="1" applyFill="1" applyAlignment="1">
      <alignment horizontal="left" vertical="center"/>
    </xf>
    <xf numFmtId="0" fontId="0" fillId="0" borderId="50" xfId="0" applyFill="1" applyBorder="1" applyAlignment="1">
      <alignment horizontal="center" vertical="center" wrapText="1"/>
    </xf>
    <xf numFmtId="0" fontId="0" fillId="0" borderId="49" xfId="0" applyFill="1" applyBorder="1" applyAlignment="1">
      <alignment horizontal="center" vertical="center" wrapText="1"/>
    </xf>
    <xf numFmtId="0" fontId="0" fillId="0" borderId="51" xfId="0" applyFill="1" applyBorder="1" applyAlignment="1">
      <alignment horizontal="center" vertical="center" wrapText="1"/>
    </xf>
    <xf numFmtId="0" fontId="0" fillId="0" borderId="0" xfId="0" applyFill="1" applyBorder="1" applyAlignment="1">
      <alignment horizontal="center" vertical="center" wrapText="1"/>
    </xf>
    <xf numFmtId="0" fontId="0" fillId="0" borderId="52" xfId="0" applyFill="1" applyBorder="1" applyAlignment="1">
      <alignment horizontal="center" vertical="center" wrapText="1"/>
    </xf>
    <xf numFmtId="0" fontId="0" fillId="0" borderId="41" xfId="0" applyFill="1" applyBorder="1" applyAlignment="1">
      <alignment horizontal="center" vertical="center" wrapText="1"/>
    </xf>
    <xf numFmtId="2" fontId="53" fillId="0" borderId="0" xfId="0" applyNumberFormat="1" applyFont="1" applyBorder="1" applyAlignment="1">
      <alignment horizontal="left" vertical="center" wrapText="1"/>
    </xf>
    <xf numFmtId="2" fontId="58" fillId="0" borderId="0" xfId="0" applyNumberFormat="1" applyFont="1" applyBorder="1" applyAlignment="1">
      <alignment horizontal="left" vertical="center" wrapText="1"/>
    </xf>
    <xf numFmtId="0" fontId="53" fillId="0" borderId="0" xfId="0" applyFont="1" applyAlignment="1">
      <alignment horizontal="left"/>
    </xf>
    <xf numFmtId="2" fontId="56" fillId="0" borderId="51" xfId="0" applyNumberFormat="1" applyFont="1" applyFill="1" applyBorder="1" applyAlignment="1">
      <alignment horizontal="center" vertical="center"/>
    </xf>
    <xf numFmtId="2" fontId="56" fillId="0" borderId="0" xfId="0" applyNumberFormat="1" applyFont="1" applyFill="1" applyBorder="1" applyAlignment="1">
      <alignment horizontal="center" vertical="center"/>
    </xf>
    <xf numFmtId="0" fontId="76" fillId="12" borderId="52" xfId="0" applyFont="1" applyFill="1" applyBorder="1" applyAlignment="1">
      <alignment horizontal="center" vertical="center"/>
    </xf>
    <xf numFmtId="0" fontId="76" fillId="12" borderId="41" xfId="0" applyFont="1" applyFill="1" applyBorder="1" applyAlignment="1">
      <alignment horizontal="center" vertical="center"/>
    </xf>
    <xf numFmtId="0" fontId="0" fillId="0" borderId="0" xfId="3" applyFont="1" applyAlignment="1" applyProtection="1">
      <alignment horizontal="center" vertical="center"/>
    </xf>
    <xf numFmtId="0" fontId="0" fillId="0" borderId="0" xfId="0" applyAlignment="1" applyProtection="1">
      <alignment horizontal="center" vertical="center"/>
    </xf>
    <xf numFmtId="0" fontId="53" fillId="0" borderId="0" xfId="0" applyFont="1" applyAlignment="1">
      <alignment horizontal="left" vertical="center" wrapText="1"/>
    </xf>
    <xf numFmtId="0" fontId="53" fillId="0" borderId="0" xfId="0" applyFont="1" applyAlignment="1">
      <alignment horizontal="left" vertical="center"/>
    </xf>
    <xf numFmtId="0" fontId="72" fillId="0" borderId="0" xfId="0" applyFont="1" applyAlignment="1">
      <alignment horizontal="left"/>
    </xf>
    <xf numFmtId="0" fontId="58" fillId="0" borderId="47" xfId="0" applyFont="1" applyBorder="1" applyAlignment="1">
      <alignment horizontal="center" vertical="center" wrapText="1"/>
    </xf>
    <xf numFmtId="0" fontId="58" fillId="0" borderId="48" xfId="0" applyFont="1" applyBorder="1" applyAlignment="1">
      <alignment horizontal="center" vertical="center" wrapText="1"/>
    </xf>
    <xf numFmtId="0" fontId="58" fillId="0" borderId="33" xfId="0" applyFont="1" applyBorder="1" applyAlignment="1">
      <alignment horizontal="center" vertical="center" wrapText="1"/>
    </xf>
    <xf numFmtId="0" fontId="0" fillId="0" borderId="0" xfId="0" applyAlignment="1">
      <alignment horizontal="left" vertical="center" wrapText="1"/>
    </xf>
    <xf numFmtId="0" fontId="56" fillId="0" borderId="40" xfId="0" applyFont="1" applyBorder="1" applyAlignment="1">
      <alignment horizontal="center" vertical="center" wrapText="1"/>
    </xf>
    <xf numFmtId="0" fontId="58" fillId="0" borderId="40" xfId="0" applyFont="1" applyBorder="1" applyAlignment="1">
      <alignment horizontal="center" vertical="center" wrapText="1"/>
    </xf>
    <xf numFmtId="0" fontId="63" fillId="0" borderId="0" xfId="0" applyFont="1" applyBorder="1" applyAlignment="1">
      <alignment horizontal="center" vertical="center" wrapText="1"/>
    </xf>
    <xf numFmtId="0" fontId="67" fillId="0" borderId="0" xfId="0" applyFont="1" applyBorder="1" applyAlignment="1">
      <alignment horizontal="center" vertical="center" wrapText="1"/>
    </xf>
    <xf numFmtId="0" fontId="53" fillId="13" borderId="34" xfId="0" applyFont="1" applyFill="1" applyBorder="1" applyAlignment="1">
      <alignment horizontal="center" vertical="center" wrapText="1"/>
    </xf>
    <xf numFmtId="0" fontId="53" fillId="13" borderId="39" xfId="0" applyFont="1" applyFill="1" applyBorder="1" applyAlignment="1">
      <alignment horizontal="center" vertical="center" wrapText="1"/>
    </xf>
    <xf numFmtId="0" fontId="53" fillId="13" borderId="35" xfId="0" applyFont="1" applyFill="1" applyBorder="1" applyAlignment="1">
      <alignment horizontal="center" vertical="center" wrapText="1"/>
    </xf>
    <xf numFmtId="0" fontId="53" fillId="0" borderId="0" xfId="0" applyFont="1" applyAlignment="1">
      <alignment horizontal="right" vertical="center"/>
    </xf>
    <xf numFmtId="0" fontId="53" fillId="0" borderId="14" xfId="0" applyFont="1" applyBorder="1" applyAlignment="1">
      <alignment horizontal="right" vertical="center"/>
    </xf>
    <xf numFmtId="0" fontId="53" fillId="0" borderId="34" xfId="0" applyFont="1" applyBorder="1" applyAlignment="1">
      <alignment horizontal="right" vertical="center"/>
    </xf>
    <xf numFmtId="0" fontId="53" fillId="0" borderId="35" xfId="0" applyFont="1" applyBorder="1" applyAlignment="1">
      <alignment horizontal="right" vertical="center"/>
    </xf>
    <xf numFmtId="165" fontId="53" fillId="0" borderId="0" xfId="0" applyNumberFormat="1" applyFont="1" applyFill="1" applyBorder="1" applyAlignment="1">
      <alignment horizontal="left" vertical="center" wrapText="1"/>
    </xf>
    <xf numFmtId="2" fontId="53" fillId="13" borderId="34" xfId="0" applyNumberFormat="1" applyFont="1" applyFill="1" applyBorder="1" applyAlignment="1">
      <alignment horizontal="center" vertical="center"/>
    </xf>
    <xf numFmtId="0" fontId="53" fillId="13" borderId="39" xfId="0" applyFont="1" applyFill="1" applyBorder="1" applyAlignment="1">
      <alignment horizontal="center" vertical="center"/>
    </xf>
    <xf numFmtId="0" fontId="63" fillId="0" borderId="38" xfId="0" applyFont="1" applyBorder="1" applyAlignment="1">
      <alignment horizontal="center" vertical="center" wrapText="1"/>
    </xf>
    <xf numFmtId="0" fontId="67" fillId="0" borderId="38" xfId="0" applyFont="1" applyBorder="1" applyAlignment="1">
      <alignment horizontal="center" vertical="center" wrapText="1"/>
    </xf>
    <xf numFmtId="0" fontId="0" fillId="0" borderId="0" xfId="0" applyBorder="1" applyAlignment="1">
      <alignment vertical="center" wrapText="1"/>
    </xf>
    <xf numFmtId="0" fontId="53" fillId="0" borderId="0" xfId="0" applyFont="1" applyAlignment="1" applyProtection="1">
      <alignment vertical="top" wrapText="1"/>
    </xf>
    <xf numFmtId="0" fontId="0" fillId="0" borderId="0" xfId="0" applyAlignment="1">
      <alignment vertical="top" wrapText="1"/>
    </xf>
    <xf numFmtId="0" fontId="53" fillId="0" borderId="0" xfId="0" applyFont="1" applyFill="1" applyBorder="1" applyAlignment="1">
      <alignment horizontal="center" vertical="center" wrapText="1"/>
    </xf>
    <xf numFmtId="0" fontId="53" fillId="0" borderId="0" xfId="0" applyFont="1" applyFill="1" applyBorder="1" applyAlignment="1">
      <alignment horizontal="left" vertical="center"/>
    </xf>
    <xf numFmtId="0" fontId="53" fillId="0" borderId="0" xfId="0" applyFont="1" applyFill="1" applyBorder="1" applyAlignment="1">
      <alignment horizontal="right" vertical="center" wrapText="1"/>
    </xf>
    <xf numFmtId="0" fontId="53" fillId="0" borderId="47" xfId="0" applyFont="1" applyFill="1" applyBorder="1" applyAlignment="1">
      <alignment horizontal="center" vertical="center" wrapText="1"/>
    </xf>
    <xf numFmtId="0" fontId="0" fillId="0" borderId="33" xfId="0" applyFill="1" applyBorder="1" applyAlignment="1">
      <alignment horizontal="center" vertical="center" wrapText="1"/>
    </xf>
    <xf numFmtId="2" fontId="58" fillId="2" borderId="6" xfId="0" applyNumberFormat="1" applyFont="1" applyFill="1" applyBorder="1" applyAlignment="1">
      <alignment horizontal="center" vertical="center" wrapText="1"/>
    </xf>
    <xf numFmtId="0" fontId="74" fillId="0" borderId="51" xfId="47" applyBorder="1" applyAlignment="1">
      <alignment horizontal="center"/>
    </xf>
    <xf numFmtId="0" fontId="90" fillId="47" borderId="95" xfId="47" applyFont="1" applyFill="1" applyBorder="1" applyAlignment="1">
      <alignment horizontal="center" vertical="center" wrapText="1"/>
    </xf>
    <xf numFmtId="0" fontId="90" fillId="47" borderId="94" xfId="47" applyFont="1" applyFill="1" applyBorder="1" applyAlignment="1">
      <alignment horizontal="center" vertical="center" wrapText="1"/>
    </xf>
    <xf numFmtId="0" fontId="90" fillId="47" borderId="93" xfId="47" applyFont="1" applyFill="1" applyBorder="1" applyAlignment="1">
      <alignment horizontal="center" vertical="center" wrapText="1"/>
    </xf>
    <xf numFmtId="0" fontId="103" fillId="0" borderId="6" xfId="0" applyFont="1" applyFill="1" applyBorder="1" applyAlignment="1">
      <alignment horizontal="center" vertical="center"/>
    </xf>
    <xf numFmtId="0" fontId="103" fillId="0" borderId="47" xfId="0" applyFont="1" applyFill="1" applyBorder="1" applyAlignment="1">
      <alignment horizontal="center" vertical="center"/>
    </xf>
    <xf numFmtId="2" fontId="58" fillId="47" borderId="95" xfId="0" applyNumberFormat="1" applyFont="1" applyFill="1" applyBorder="1" applyAlignment="1">
      <alignment horizontal="center" vertical="center"/>
    </xf>
    <xf numFmtId="2" fontId="58" fillId="47" borderId="93" xfId="0" applyNumberFormat="1" applyFont="1" applyFill="1" applyBorder="1" applyAlignment="1">
      <alignment horizontal="center" vertical="center"/>
    </xf>
    <xf numFmtId="0" fontId="53" fillId="0" borderId="0" xfId="0" applyFont="1" applyAlignment="1">
      <alignment horizontal="left" vertical="top" wrapText="1"/>
    </xf>
    <xf numFmtId="0" fontId="74" fillId="0" borderId="0" xfId="47" applyAlignment="1">
      <alignment horizontal="left" vertical="top" wrapText="1"/>
    </xf>
    <xf numFmtId="2" fontId="53" fillId="0" borderId="97" xfId="0" applyNumberFormat="1" applyFont="1" applyFill="1" applyBorder="1" applyAlignment="1">
      <alignment horizontal="center" vertical="center"/>
    </xf>
    <xf numFmtId="2" fontId="53" fillId="0" borderId="98" xfId="0" applyNumberFormat="1" applyFont="1" applyFill="1" applyBorder="1" applyAlignment="1">
      <alignment horizontal="center" vertical="center"/>
    </xf>
    <xf numFmtId="2" fontId="74" fillId="0" borderId="97" xfId="47" applyNumberFormat="1" applyBorder="1" applyAlignment="1">
      <alignment horizontal="center" vertical="center"/>
    </xf>
    <xf numFmtId="2" fontId="74" fillId="0" borderId="98" xfId="47" applyNumberFormat="1" applyBorder="1" applyAlignment="1">
      <alignment horizontal="center" vertical="center"/>
    </xf>
    <xf numFmtId="2" fontId="53" fillId="0" borderId="99" xfId="0" applyNumberFormat="1" applyFont="1" applyBorder="1" applyAlignment="1">
      <alignment horizontal="center" vertical="center"/>
    </xf>
    <xf numFmtId="2" fontId="53" fillId="0" borderId="100" xfId="0" applyNumberFormat="1" applyFont="1" applyBorder="1" applyAlignment="1">
      <alignment horizontal="center" vertical="center"/>
    </xf>
    <xf numFmtId="2" fontId="53" fillId="0" borderId="14" xfId="0" applyNumberFormat="1" applyFont="1" applyBorder="1" applyAlignment="1">
      <alignment horizontal="center" vertical="center"/>
    </xf>
    <xf numFmtId="0" fontId="90" fillId="47" borderId="40" xfId="47" applyFont="1" applyFill="1" applyBorder="1" applyAlignment="1">
      <alignment horizontal="center" vertical="center" wrapText="1"/>
    </xf>
    <xf numFmtId="0" fontId="90" fillId="47" borderId="38" xfId="47" applyFont="1" applyFill="1" applyBorder="1" applyAlignment="1">
      <alignment horizontal="center" vertical="center" wrapText="1"/>
    </xf>
    <xf numFmtId="0" fontId="102" fillId="0" borderId="47" xfId="47" applyFont="1" applyFill="1" applyBorder="1" applyAlignment="1">
      <alignment horizontal="center" vertical="center"/>
    </xf>
    <xf numFmtId="0" fontId="102" fillId="0" borderId="50" xfId="47" applyFont="1" applyFill="1" applyBorder="1" applyAlignment="1">
      <alignment horizontal="center" vertical="center"/>
    </xf>
    <xf numFmtId="0" fontId="102" fillId="0" borderId="33" xfId="47" applyFont="1" applyFill="1" applyBorder="1" applyAlignment="1">
      <alignment horizontal="center" vertical="center"/>
    </xf>
    <xf numFmtId="0" fontId="102" fillId="0" borderId="52" xfId="47" applyFont="1" applyFill="1" applyBorder="1" applyAlignment="1">
      <alignment horizontal="center" vertical="center"/>
    </xf>
    <xf numFmtId="0" fontId="74" fillId="48" borderId="48" xfId="47" applyFill="1" applyBorder="1" applyAlignment="1">
      <alignment horizontal="center"/>
    </xf>
    <xf numFmtId="0" fontId="74" fillId="48" borderId="48" xfId="47" applyFill="1" applyBorder="1" applyAlignment="1">
      <alignment horizontal="center" vertical="center"/>
    </xf>
    <xf numFmtId="2" fontId="74" fillId="0" borderId="97" xfId="47" applyNumberFormat="1" applyFill="1" applyBorder="1" applyAlignment="1">
      <alignment horizontal="center" vertical="center"/>
    </xf>
    <xf numFmtId="2" fontId="74" fillId="0" borderId="48" xfId="47" applyNumberFormat="1" applyFill="1" applyBorder="1" applyAlignment="1">
      <alignment horizontal="center" vertical="center"/>
    </xf>
    <xf numFmtId="2" fontId="74" fillId="0" borderId="98" xfId="47" applyNumberFormat="1" applyFill="1" applyBorder="1" applyAlignment="1">
      <alignment horizontal="center" vertical="center"/>
    </xf>
    <xf numFmtId="2" fontId="53" fillId="0" borderId="97" xfId="47" applyNumberFormat="1" applyFont="1" applyFill="1" applyBorder="1" applyAlignment="1">
      <alignment horizontal="center" vertical="center"/>
    </xf>
    <xf numFmtId="2" fontId="53" fillId="0" borderId="48" xfId="47" applyNumberFormat="1" applyFont="1" applyFill="1" applyBorder="1" applyAlignment="1">
      <alignment horizontal="center" vertical="center"/>
    </xf>
    <xf numFmtId="2" fontId="53" fillId="0" borderId="98" xfId="47" applyNumberFormat="1" applyFont="1" applyFill="1" applyBorder="1" applyAlignment="1">
      <alignment horizontal="center" vertical="center"/>
    </xf>
    <xf numFmtId="1" fontId="53" fillId="0" borderId="97" xfId="0" applyNumberFormat="1" applyFont="1" applyFill="1" applyBorder="1" applyAlignment="1">
      <alignment horizontal="center" vertical="center"/>
    </xf>
    <xf numFmtId="1" fontId="53" fillId="0" borderId="48" xfId="0" applyNumberFormat="1" applyFont="1" applyFill="1" applyBorder="1" applyAlignment="1">
      <alignment horizontal="center" vertical="center"/>
    </xf>
    <xf numFmtId="1" fontId="53" fillId="0" borderId="98" xfId="0" applyNumberFormat="1" applyFont="1" applyFill="1" applyBorder="1" applyAlignment="1">
      <alignment horizontal="center" vertical="center"/>
    </xf>
    <xf numFmtId="2" fontId="53" fillId="0" borderId="48" xfId="0" applyNumberFormat="1" applyFont="1" applyFill="1" applyBorder="1" applyAlignment="1">
      <alignment horizontal="center" vertical="center"/>
    </xf>
    <xf numFmtId="2" fontId="74" fillId="0" borderId="48" xfId="47" applyNumberFormat="1" applyBorder="1" applyAlignment="1">
      <alignment horizontal="center" vertical="center"/>
    </xf>
    <xf numFmtId="0" fontId="102" fillId="0" borderId="48" xfId="47" applyFont="1" applyFill="1" applyBorder="1" applyAlignment="1">
      <alignment horizontal="center" vertical="center"/>
    </xf>
    <xf numFmtId="2" fontId="53" fillId="0" borderId="97" xfId="0" applyNumberFormat="1" applyFont="1" applyBorder="1" applyAlignment="1">
      <alignment horizontal="center" vertical="center"/>
    </xf>
    <xf numFmtId="2" fontId="53" fillId="0" borderId="98" xfId="0" applyNumberFormat="1" applyFont="1" applyBorder="1" applyAlignment="1">
      <alignment horizontal="center" vertical="center"/>
    </xf>
    <xf numFmtId="2" fontId="74" fillId="0" borderId="33" xfId="47" applyNumberFormat="1" applyFill="1" applyBorder="1" applyAlignment="1">
      <alignment horizontal="center" vertical="center"/>
    </xf>
    <xf numFmtId="1" fontId="53" fillId="0" borderId="33" xfId="0" applyNumberFormat="1" applyFont="1" applyFill="1" applyBorder="1" applyAlignment="1">
      <alignment horizontal="center" vertical="center"/>
    </xf>
    <xf numFmtId="2" fontId="53" fillId="0" borderId="33" xfId="0" applyNumberFormat="1" applyFont="1" applyFill="1" applyBorder="1" applyAlignment="1">
      <alignment horizontal="center" vertical="center"/>
    </xf>
    <xf numFmtId="2" fontId="74" fillId="0" borderId="33" xfId="47" applyNumberFormat="1" applyBorder="1" applyAlignment="1">
      <alignment horizontal="center" vertical="center"/>
    </xf>
    <xf numFmtId="0" fontId="74" fillId="48" borderId="33" xfId="47" applyFill="1" applyBorder="1" applyAlignment="1">
      <alignment horizontal="center" vertical="center"/>
    </xf>
    <xf numFmtId="2" fontId="53" fillId="0" borderId="48" xfId="0" applyNumberFormat="1" applyFont="1" applyBorder="1" applyAlignment="1">
      <alignment horizontal="center" vertical="center"/>
    </xf>
    <xf numFmtId="2" fontId="53" fillId="0" borderId="33" xfId="0" applyNumberFormat="1" applyFont="1" applyBorder="1" applyAlignment="1">
      <alignment horizontal="center" vertical="center"/>
    </xf>
    <xf numFmtId="2" fontId="53" fillId="0" borderId="43" xfId="0" applyNumberFormat="1" applyFont="1" applyBorder="1" applyAlignment="1">
      <alignment horizontal="center" vertical="center"/>
    </xf>
    <xf numFmtId="0" fontId="53" fillId="0" borderId="0" xfId="0" applyFont="1" applyFill="1" applyBorder="1" applyAlignment="1" applyProtection="1">
      <alignment horizontal="left" vertical="top" wrapText="1"/>
    </xf>
    <xf numFmtId="0" fontId="103" fillId="0" borderId="42" xfId="0" applyFont="1" applyFill="1" applyBorder="1" applyAlignment="1">
      <alignment horizontal="center" vertical="center"/>
    </xf>
    <xf numFmtId="0" fontId="103" fillId="0" borderId="43" xfId="0" applyFont="1" applyFill="1" applyBorder="1" applyAlignment="1">
      <alignment horizontal="center" vertical="center"/>
    </xf>
    <xf numFmtId="0" fontId="103" fillId="0" borderId="33" xfId="0" applyFont="1" applyFill="1" applyBorder="1" applyAlignment="1">
      <alignment horizontal="center" vertical="center"/>
    </xf>
    <xf numFmtId="0" fontId="25" fillId="3" borderId="46" xfId="0" applyFont="1" applyFill="1" applyBorder="1" applyAlignment="1">
      <alignment horizontal="center" vertical="center"/>
    </xf>
    <xf numFmtId="0" fontId="25" fillId="3" borderId="2" xfId="0" applyFont="1" applyFill="1" applyBorder="1" applyAlignment="1">
      <alignment horizontal="center" vertical="center"/>
    </xf>
    <xf numFmtId="0" fontId="25" fillId="3" borderId="5" xfId="0" applyFont="1" applyFill="1" applyBorder="1" applyAlignment="1">
      <alignment horizontal="center" vertical="center"/>
    </xf>
    <xf numFmtId="0" fontId="36" fillId="3" borderId="46" xfId="0" applyFont="1" applyFill="1" applyBorder="1" applyAlignment="1">
      <alignment horizontal="center" vertical="center"/>
    </xf>
    <xf numFmtId="0" fontId="36" fillId="3" borderId="2" xfId="0" applyFont="1" applyFill="1" applyBorder="1" applyAlignment="1">
      <alignment horizontal="center" vertical="center"/>
    </xf>
    <xf numFmtId="0" fontId="36" fillId="3" borderId="5" xfId="0" applyFont="1" applyFill="1" applyBorder="1" applyAlignment="1">
      <alignment horizontal="center" vertical="center"/>
    </xf>
    <xf numFmtId="0" fontId="51" fillId="7" borderId="46" xfId="0" applyFont="1" applyFill="1" applyBorder="1" applyAlignment="1">
      <alignment horizontal="center" vertical="center"/>
    </xf>
    <xf numFmtId="0" fontId="51" fillId="7" borderId="2" xfId="0" applyFont="1" applyFill="1" applyBorder="1" applyAlignment="1">
      <alignment horizontal="center" vertical="center"/>
    </xf>
    <xf numFmtId="0" fontId="51" fillId="7" borderId="5" xfId="0" applyFont="1" applyFill="1" applyBorder="1" applyAlignment="1">
      <alignment horizontal="center" vertical="center"/>
    </xf>
    <xf numFmtId="0" fontId="23" fillId="2" borderId="46" xfId="0" applyFont="1" applyFill="1" applyBorder="1" applyAlignment="1">
      <alignment horizontal="center" vertical="center"/>
    </xf>
    <xf numFmtId="0" fontId="23" fillId="2" borderId="5" xfId="0" applyFont="1" applyFill="1" applyBorder="1" applyAlignment="1">
      <alignment horizontal="center" vertical="center"/>
    </xf>
    <xf numFmtId="0" fontId="25" fillId="3" borderId="74" xfId="0" applyFont="1" applyFill="1" applyBorder="1" applyAlignment="1">
      <alignment horizontal="center" vertical="center"/>
    </xf>
    <xf numFmtId="0" fontId="25" fillId="3" borderId="89" xfId="0" applyFont="1" applyFill="1" applyBorder="1" applyAlignment="1">
      <alignment horizontal="center" vertical="center"/>
    </xf>
    <xf numFmtId="0" fontId="50" fillId="7" borderId="46" xfId="0" applyFont="1" applyFill="1" applyBorder="1" applyAlignment="1">
      <alignment horizontal="center" vertical="center"/>
    </xf>
    <xf numFmtId="0" fontId="50" fillId="7" borderId="2" xfId="0" applyFont="1" applyFill="1" applyBorder="1" applyAlignment="1">
      <alignment horizontal="center" vertical="center"/>
    </xf>
    <xf numFmtId="0" fontId="50" fillId="7" borderId="5" xfId="0" applyFont="1" applyFill="1" applyBorder="1" applyAlignment="1">
      <alignment horizontal="center" vertical="center"/>
    </xf>
    <xf numFmtId="0" fontId="25" fillId="0" borderId="0" xfId="0" applyFont="1" applyFill="1" applyBorder="1" applyAlignment="1">
      <alignment horizontal="center" vertical="center"/>
    </xf>
    <xf numFmtId="0" fontId="25" fillId="3" borderId="46" xfId="0" applyFont="1" applyFill="1" applyBorder="1" applyAlignment="1">
      <alignment horizontal="center" vertical="center" wrapText="1"/>
    </xf>
    <xf numFmtId="0" fontId="25" fillId="3" borderId="2" xfId="0" applyFont="1" applyFill="1" applyBorder="1" applyAlignment="1">
      <alignment horizontal="center" vertical="center" wrapText="1"/>
    </xf>
    <xf numFmtId="0" fontId="25" fillId="3" borderId="5" xfId="0" applyFont="1" applyFill="1" applyBorder="1" applyAlignment="1">
      <alignment horizontal="center" vertical="center" wrapText="1"/>
    </xf>
    <xf numFmtId="165" fontId="49" fillId="0" borderId="63" xfId="0" applyNumberFormat="1" applyFont="1" applyBorder="1" applyAlignment="1">
      <alignment horizontal="center" vertical="center"/>
    </xf>
    <xf numFmtId="165" fontId="49" fillId="0" borderId="70" xfId="0" applyNumberFormat="1" applyFont="1" applyBorder="1" applyAlignment="1">
      <alignment horizontal="center" vertical="center"/>
    </xf>
    <xf numFmtId="165" fontId="49" fillId="0" borderId="31" xfId="0" applyNumberFormat="1" applyFont="1" applyBorder="1" applyAlignment="1">
      <alignment horizontal="center" vertical="center"/>
    </xf>
    <xf numFmtId="165" fontId="7" fillId="0" borderId="71" xfId="0" applyNumberFormat="1" applyFont="1" applyBorder="1" applyAlignment="1">
      <alignment horizontal="center" vertical="center"/>
    </xf>
    <xf numFmtId="165" fontId="7" fillId="0" borderId="70" xfId="0" applyNumberFormat="1" applyFont="1" applyBorder="1" applyAlignment="1">
      <alignment horizontal="center" vertical="center"/>
    </xf>
    <xf numFmtId="165" fontId="7" fillId="0" borderId="31" xfId="0" applyNumberFormat="1" applyFont="1" applyBorder="1" applyAlignment="1">
      <alignment horizontal="center" vertical="center"/>
    </xf>
    <xf numFmtId="169" fontId="14" fillId="0" borderId="70" xfId="0" applyNumberFormat="1" applyFont="1" applyBorder="1" applyAlignment="1">
      <alignment horizontal="center" vertical="center"/>
    </xf>
    <xf numFmtId="169" fontId="0" fillId="0" borderId="31" xfId="0" applyNumberFormat="1" applyFont="1" applyBorder="1" applyAlignment="1">
      <alignment horizontal="center" vertical="center"/>
    </xf>
    <xf numFmtId="169" fontId="6" fillId="0" borderId="63" xfId="0" applyNumberFormat="1" applyFont="1" applyBorder="1" applyAlignment="1">
      <alignment horizontal="center" vertical="center"/>
    </xf>
    <xf numFmtId="169" fontId="6" fillId="0" borderId="70" xfId="0" applyNumberFormat="1" applyFont="1" applyBorder="1" applyAlignment="1">
      <alignment horizontal="center" vertical="center"/>
    </xf>
    <xf numFmtId="169" fontId="6" fillId="0" borderId="31" xfId="0" applyNumberFormat="1" applyFont="1" applyBorder="1" applyAlignment="1">
      <alignment horizontal="center" vertical="center"/>
    </xf>
    <xf numFmtId="0" fontId="28" fillId="3" borderId="46" xfId="0" applyFont="1" applyFill="1" applyBorder="1" applyAlignment="1">
      <alignment horizontal="center" vertical="center"/>
    </xf>
    <xf numFmtId="169" fontId="14" fillId="0" borderId="59" xfId="0" applyNumberFormat="1" applyFont="1" applyBorder="1" applyAlignment="1">
      <alignment horizontal="center" vertical="center"/>
    </xf>
    <xf numFmtId="169" fontId="0" fillId="0" borderId="43" xfId="0" applyNumberFormat="1" applyFont="1" applyBorder="1" applyAlignment="1">
      <alignment horizontal="center" vertical="center"/>
    </xf>
    <xf numFmtId="165" fontId="49" fillId="0" borderId="64" xfId="0" applyNumberFormat="1" applyFont="1" applyBorder="1" applyAlignment="1">
      <alignment horizontal="center" vertical="center"/>
    </xf>
    <xf numFmtId="165" fontId="49" fillId="0" borderId="42" xfId="0" applyNumberFormat="1" applyFont="1" applyBorder="1" applyAlignment="1">
      <alignment horizontal="center" vertical="center"/>
    </xf>
    <xf numFmtId="165" fontId="7" fillId="0" borderId="14" xfId="0" applyNumberFormat="1" applyFont="1" applyBorder="1" applyAlignment="1">
      <alignment horizontal="center" vertical="center"/>
    </xf>
    <xf numFmtId="170" fontId="6" fillId="0" borderId="63" xfId="0" applyNumberFormat="1" applyFont="1" applyBorder="1" applyAlignment="1">
      <alignment horizontal="center" vertical="center"/>
    </xf>
    <xf numFmtId="170" fontId="6" fillId="0" borderId="70" xfId="0" applyNumberFormat="1" applyFont="1" applyBorder="1" applyAlignment="1">
      <alignment horizontal="center" vertical="center"/>
    </xf>
    <xf numFmtId="165" fontId="49" fillId="0" borderId="71" xfId="0" applyNumberFormat="1" applyFont="1" applyBorder="1" applyAlignment="1">
      <alignment horizontal="center" vertical="center"/>
    </xf>
    <xf numFmtId="0" fontId="26" fillId="0" borderId="3" xfId="0" applyFont="1" applyBorder="1" applyAlignment="1">
      <alignment horizontal="center" vertical="center"/>
    </xf>
    <xf numFmtId="0" fontId="26" fillId="0" borderId="36" xfId="0" applyFont="1" applyBorder="1" applyAlignment="1">
      <alignment horizontal="center" vertical="center"/>
    </xf>
    <xf numFmtId="0" fontId="26" fillId="0" borderId="64" xfId="0" applyFont="1" applyBorder="1" applyAlignment="1">
      <alignment horizontal="center" vertical="center" wrapText="1"/>
    </xf>
    <xf numFmtId="0" fontId="26" fillId="0" borderId="71" xfId="0" applyFont="1" applyBorder="1" applyAlignment="1">
      <alignment horizontal="center" vertical="center" wrapText="1"/>
    </xf>
    <xf numFmtId="0" fontId="26" fillId="0" borderId="57" xfId="0" applyFont="1" applyBorder="1" applyAlignment="1">
      <alignment horizontal="center" vertical="center" wrapText="1"/>
    </xf>
    <xf numFmtId="0" fontId="26" fillId="0" borderId="72" xfId="0" applyFont="1" applyBorder="1" applyAlignment="1">
      <alignment horizontal="center" vertical="center" wrapText="1"/>
    </xf>
    <xf numFmtId="0" fontId="26" fillId="0" borderId="58" xfId="0" applyFont="1" applyBorder="1" applyAlignment="1">
      <alignment horizontal="center" vertical="center" wrapText="1"/>
    </xf>
    <xf numFmtId="0" fontId="26" fillId="0" borderId="73" xfId="0" applyFont="1" applyBorder="1" applyAlignment="1">
      <alignment horizontal="center" vertical="center" wrapText="1"/>
    </xf>
    <xf numFmtId="170" fontId="6" fillId="0" borderId="64" xfId="0" applyNumberFormat="1" applyFont="1" applyBorder="1" applyAlignment="1">
      <alignment horizontal="center" vertical="center"/>
    </xf>
    <xf numFmtId="0" fontId="26" fillId="0" borderId="11" xfId="0" applyFont="1" applyBorder="1" applyAlignment="1">
      <alignment horizontal="center" vertical="center" wrapText="1"/>
    </xf>
    <xf numFmtId="0" fontId="26" fillId="0" borderId="12" xfId="0" applyFont="1" applyBorder="1" applyAlignment="1">
      <alignment horizontal="center" vertical="center" wrapText="1"/>
    </xf>
    <xf numFmtId="1" fontId="63" fillId="4" borderId="46" xfId="0" applyNumberFormat="1" applyFont="1" applyFill="1" applyBorder="1" applyAlignment="1">
      <alignment horizontal="center" vertical="center"/>
    </xf>
    <xf numFmtId="1" fontId="63" fillId="4" borderId="5" xfId="0" applyNumberFormat="1" applyFont="1" applyFill="1" applyBorder="1" applyAlignment="1">
      <alignment horizontal="center" vertical="center"/>
    </xf>
    <xf numFmtId="0" fontId="53" fillId="2" borderId="46" xfId="0" applyFont="1" applyFill="1" applyBorder="1" applyAlignment="1">
      <alignment horizontal="center" vertical="center"/>
    </xf>
    <xf numFmtId="0" fontId="53" fillId="2" borderId="5" xfId="0" applyFont="1" applyFill="1" applyBorder="1" applyAlignment="1">
      <alignment horizontal="center" vertical="center"/>
    </xf>
    <xf numFmtId="0" fontId="53" fillId="0" borderId="46" xfId="0" applyFont="1" applyFill="1" applyBorder="1" applyAlignment="1">
      <alignment horizontal="center" vertical="center"/>
    </xf>
    <xf numFmtId="0" fontId="53" fillId="0" borderId="5" xfId="0" applyFont="1" applyFill="1" applyBorder="1" applyAlignment="1">
      <alignment horizontal="center" vertical="center"/>
    </xf>
    <xf numFmtId="0" fontId="53" fillId="3" borderId="46" xfId="0" applyFont="1" applyFill="1" applyBorder="1" applyAlignment="1">
      <alignment horizontal="center" vertical="center"/>
    </xf>
    <xf numFmtId="0" fontId="53" fillId="3" borderId="2" xfId="0" applyFont="1" applyFill="1" applyBorder="1" applyAlignment="1">
      <alignment horizontal="center" vertical="center"/>
    </xf>
    <xf numFmtId="0" fontId="53" fillId="3" borderId="5" xfId="0" applyFont="1" applyFill="1" applyBorder="1" applyAlignment="1">
      <alignment horizontal="center" vertical="center"/>
    </xf>
    <xf numFmtId="0" fontId="95" fillId="2" borderId="46" xfId="0" applyFont="1" applyFill="1" applyBorder="1" applyAlignment="1">
      <alignment horizontal="center" vertical="center"/>
    </xf>
    <xf numFmtId="0" fontId="95" fillId="2" borderId="5" xfId="0" applyFont="1" applyFill="1" applyBorder="1" applyAlignment="1">
      <alignment horizontal="center" vertical="center"/>
    </xf>
    <xf numFmtId="0" fontId="95" fillId="3" borderId="46" xfId="0" applyFont="1" applyFill="1" applyBorder="1" applyAlignment="1">
      <alignment horizontal="center" vertical="center"/>
    </xf>
    <xf numFmtId="0" fontId="95" fillId="3" borderId="2" xfId="0" applyFont="1" applyFill="1" applyBorder="1" applyAlignment="1">
      <alignment horizontal="center" vertical="center"/>
    </xf>
    <xf numFmtId="0" fontId="95" fillId="3" borderId="5" xfId="0" applyFont="1" applyFill="1" applyBorder="1" applyAlignment="1">
      <alignment horizontal="center" vertical="center"/>
    </xf>
    <xf numFmtId="0" fontId="53" fillId="0" borderId="3" xfId="3" applyFont="1" applyFill="1" applyBorder="1" applyAlignment="1">
      <alignment horizontal="center" vertical="center" wrapText="1"/>
    </xf>
    <xf numFmtId="0" fontId="53" fillId="0" borderId="45" xfId="3" applyFont="1" applyFill="1" applyBorder="1" applyAlignment="1">
      <alignment horizontal="center" vertical="center" wrapText="1"/>
    </xf>
    <xf numFmtId="0" fontId="53" fillId="0" borderId="36" xfId="3" applyFont="1" applyFill="1" applyBorder="1" applyAlignment="1">
      <alignment horizontal="center" vertical="center" wrapText="1"/>
    </xf>
    <xf numFmtId="0" fontId="53" fillId="0" borderId="3" xfId="3" applyFont="1" applyFill="1" applyBorder="1" applyAlignment="1">
      <alignment horizontal="center" vertical="center"/>
    </xf>
    <xf numFmtId="0" fontId="53" fillId="0" borderId="45" xfId="3" applyFont="1" applyFill="1" applyBorder="1" applyAlignment="1">
      <alignment horizontal="center" vertical="center"/>
    </xf>
    <xf numFmtId="0" fontId="53" fillId="0" borderId="36" xfId="3" applyFont="1" applyFill="1" applyBorder="1" applyAlignment="1">
      <alignment horizontal="center" vertical="center"/>
    </xf>
    <xf numFmtId="0" fontId="73" fillId="0" borderId="42"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4" xfId="0" applyBorder="1" applyAlignment="1">
      <alignment horizontal="center" vertical="center"/>
    </xf>
    <xf numFmtId="0" fontId="20" fillId="0" borderId="51" xfId="0" applyFont="1" applyBorder="1" applyAlignment="1">
      <alignment horizontal="left" vertical="center" wrapText="1"/>
    </xf>
    <xf numFmtId="0" fontId="0" fillId="0" borderId="51" xfId="0" applyBorder="1" applyAlignment="1">
      <alignment vertical="center" wrapText="1"/>
    </xf>
    <xf numFmtId="0" fontId="0" fillId="0" borderId="51" xfId="0" applyBorder="1" applyAlignment="1"/>
    <xf numFmtId="0" fontId="28" fillId="0" borderId="6" xfId="0" applyFont="1" applyBorder="1" applyAlignment="1">
      <alignment horizontal="right" vertical="center"/>
    </xf>
    <xf numFmtId="0" fontId="28" fillId="0" borderId="47" xfId="0" applyFont="1" applyBorder="1" applyAlignment="1">
      <alignment horizontal="center" vertical="center"/>
    </xf>
    <xf numFmtId="0" fontId="28" fillId="0" borderId="33" xfId="0" applyFont="1" applyBorder="1" applyAlignment="1">
      <alignment horizontal="center" vertical="center"/>
    </xf>
    <xf numFmtId="0" fontId="24" fillId="0" borderId="47" xfId="0" applyFont="1" applyBorder="1" applyAlignment="1">
      <alignment horizontal="center" vertical="center"/>
    </xf>
    <xf numFmtId="0" fontId="24" fillId="0" borderId="48" xfId="0" applyFont="1" applyBorder="1" applyAlignment="1">
      <alignment horizontal="center" vertical="center"/>
    </xf>
    <xf numFmtId="0" fontId="24" fillId="0" borderId="33" xfId="0" applyFont="1" applyBorder="1" applyAlignment="1">
      <alignment horizontal="center" vertical="center"/>
    </xf>
    <xf numFmtId="0" fontId="28" fillId="0" borderId="47" xfId="0" applyFont="1" applyBorder="1" applyAlignment="1">
      <alignment horizontal="right" vertical="center"/>
    </xf>
    <xf numFmtId="0" fontId="28" fillId="0" borderId="48" xfId="0" applyFont="1" applyBorder="1" applyAlignment="1">
      <alignment horizontal="right" vertical="center"/>
    </xf>
    <xf numFmtId="0" fontId="28" fillId="0" borderId="33" xfId="0" applyFont="1" applyBorder="1" applyAlignment="1">
      <alignment horizontal="right" vertical="center"/>
    </xf>
    <xf numFmtId="0" fontId="28" fillId="0" borderId="47" xfId="0" applyFont="1" applyBorder="1" applyAlignment="1">
      <alignment horizontal="center" vertical="center" wrapText="1"/>
    </xf>
    <xf numFmtId="0" fontId="28" fillId="0" borderId="48" xfId="0" applyFont="1" applyBorder="1" applyAlignment="1">
      <alignment horizontal="center" vertical="center" wrapText="1"/>
    </xf>
    <xf numFmtId="0" fontId="28" fillId="0" borderId="33" xfId="0" applyFont="1" applyBorder="1" applyAlignment="1">
      <alignment horizontal="center" vertical="center" wrapText="1"/>
    </xf>
    <xf numFmtId="0" fontId="90" fillId="0" borderId="0" xfId="0" applyFont="1" applyAlignment="1">
      <alignment horizontal="center"/>
    </xf>
    <xf numFmtId="2" fontId="90" fillId="0" borderId="0" xfId="0" applyNumberFormat="1" applyFont="1" applyAlignment="1">
      <alignment horizontal="center"/>
    </xf>
    <xf numFmtId="0" fontId="74" fillId="14" borderId="41" xfId="47" applyFill="1" applyBorder="1" applyAlignment="1">
      <alignment horizontal="left" vertical="center" wrapText="1"/>
    </xf>
    <xf numFmtId="0" fontId="73" fillId="52" borderId="101" xfId="0" applyFont="1" applyFill="1" applyBorder="1" applyAlignment="1">
      <alignment horizontal="center" vertical="center" textRotation="90"/>
    </xf>
    <xf numFmtId="0" fontId="73" fillId="52" borderId="104" xfId="0" applyFont="1" applyFill="1" applyBorder="1" applyAlignment="1">
      <alignment horizontal="center" vertical="center" textRotation="90"/>
    </xf>
    <xf numFmtId="0" fontId="73" fillId="52" borderId="106" xfId="0" applyFont="1" applyFill="1" applyBorder="1" applyAlignment="1">
      <alignment horizontal="center" vertical="center" textRotation="90"/>
    </xf>
    <xf numFmtId="0" fontId="73" fillId="9" borderId="101" xfId="0" applyFont="1" applyFill="1" applyBorder="1" applyAlignment="1">
      <alignment horizontal="center" vertical="center" textRotation="90"/>
    </xf>
    <xf numFmtId="0" fontId="73" fillId="9" borderId="104" xfId="0" applyFont="1" applyFill="1" applyBorder="1" applyAlignment="1">
      <alignment horizontal="center" vertical="center" textRotation="90"/>
    </xf>
    <xf numFmtId="0" fontId="73" fillId="9" borderId="106" xfId="0" applyFont="1" applyFill="1" applyBorder="1" applyAlignment="1">
      <alignment horizontal="center" vertical="center" textRotation="90"/>
    </xf>
    <xf numFmtId="0" fontId="73" fillId="57" borderId="101" xfId="0" applyFont="1" applyFill="1" applyBorder="1" applyAlignment="1">
      <alignment horizontal="center" vertical="center" textRotation="90"/>
    </xf>
    <xf numFmtId="0" fontId="73" fillId="57" borderId="106" xfId="0" applyFont="1" applyFill="1" applyBorder="1" applyAlignment="1">
      <alignment horizontal="center" vertical="center" textRotation="90"/>
    </xf>
    <xf numFmtId="0" fontId="73" fillId="58" borderId="101" xfId="0" applyFont="1" applyFill="1" applyBorder="1" applyAlignment="1">
      <alignment horizontal="center" vertical="center" textRotation="90"/>
    </xf>
    <xf numFmtId="0" fontId="73" fillId="58" borderId="104" xfId="0" applyFont="1" applyFill="1" applyBorder="1" applyAlignment="1">
      <alignment horizontal="center" vertical="center" textRotation="90"/>
    </xf>
    <xf numFmtId="0" fontId="73" fillId="58" borderId="106" xfId="0" applyFont="1" applyFill="1" applyBorder="1" applyAlignment="1">
      <alignment horizontal="center" vertical="center" textRotation="90"/>
    </xf>
    <xf numFmtId="0" fontId="73" fillId="59" borderId="101" xfId="0" applyFont="1" applyFill="1" applyBorder="1" applyAlignment="1">
      <alignment horizontal="center" vertical="center" textRotation="90"/>
    </xf>
    <xf numFmtId="0" fontId="73" fillId="59" borderId="104" xfId="0" applyFont="1" applyFill="1" applyBorder="1" applyAlignment="1">
      <alignment horizontal="center" vertical="center" textRotation="90"/>
    </xf>
    <xf numFmtId="0" fontId="73" fillId="59" borderId="106" xfId="0" applyFont="1" applyFill="1" applyBorder="1" applyAlignment="1">
      <alignment horizontal="center" vertical="center" textRotation="90"/>
    </xf>
    <xf numFmtId="0" fontId="73" fillId="60" borderId="101" xfId="0" applyFont="1" applyFill="1" applyBorder="1" applyAlignment="1">
      <alignment horizontal="center" vertical="center" textRotation="90"/>
    </xf>
    <xf numFmtId="0" fontId="73" fillId="60" borderId="104" xfId="0" applyFont="1" applyFill="1" applyBorder="1" applyAlignment="1">
      <alignment horizontal="center" vertical="center" textRotation="90"/>
    </xf>
    <xf numFmtId="0" fontId="73" fillId="60" borderId="106" xfId="0" applyFont="1" applyFill="1" applyBorder="1" applyAlignment="1">
      <alignment horizontal="center" vertical="center" textRotation="90"/>
    </xf>
    <xf numFmtId="0" fontId="73" fillId="61" borderId="101" xfId="0" applyFont="1" applyFill="1" applyBorder="1" applyAlignment="1">
      <alignment horizontal="center" vertical="center" textRotation="90"/>
    </xf>
    <xf numFmtId="0" fontId="73" fillId="61" borderId="104" xfId="0" applyFont="1" applyFill="1" applyBorder="1" applyAlignment="1">
      <alignment horizontal="center" vertical="center" textRotation="90"/>
    </xf>
    <xf numFmtId="0" fontId="73" fillId="61" borderId="106" xfId="0" applyFont="1" applyFill="1" applyBorder="1" applyAlignment="1">
      <alignment horizontal="center" vertical="center" textRotation="90"/>
    </xf>
    <xf numFmtId="0" fontId="73" fillId="55" borderId="101" xfId="0" applyFont="1" applyFill="1" applyBorder="1" applyAlignment="1">
      <alignment horizontal="center" vertical="center" textRotation="90"/>
    </xf>
    <xf numFmtId="0" fontId="73" fillId="55" borderId="104" xfId="0" applyFont="1" applyFill="1" applyBorder="1" applyAlignment="1">
      <alignment horizontal="center" vertical="center" textRotation="90"/>
    </xf>
    <xf numFmtId="0" fontId="73" fillId="55" borderId="106" xfId="0" applyFont="1" applyFill="1" applyBorder="1" applyAlignment="1">
      <alignment horizontal="center" vertical="center" textRotation="90"/>
    </xf>
    <xf numFmtId="0" fontId="90" fillId="0" borderId="0" xfId="47" applyFont="1" applyAlignment="1">
      <alignment horizontal="center"/>
    </xf>
    <xf numFmtId="2" fontId="90" fillId="0" borderId="0" xfId="47" applyNumberFormat="1" applyFont="1" applyAlignment="1">
      <alignment horizontal="center"/>
    </xf>
    <xf numFmtId="0" fontId="53" fillId="0" borderId="42" xfId="0" applyFont="1" applyBorder="1" applyAlignment="1"/>
    <xf numFmtId="0" fontId="53" fillId="0" borderId="51" xfId="0" applyFont="1" applyBorder="1" applyAlignment="1"/>
    <xf numFmtId="0" fontId="53" fillId="0" borderId="14" xfId="0" applyFont="1" applyBorder="1" applyAlignment="1"/>
  </cellXfs>
  <cellStyles count="52">
    <cellStyle name="20% - Accent1 2" xfId="4" xr:uid="{00000000-0005-0000-0000-000000000000}"/>
    <cellStyle name="20% - Accent2 2" xfId="5" xr:uid="{00000000-0005-0000-0000-000001000000}"/>
    <cellStyle name="20% - Accent3 2" xfId="6" xr:uid="{00000000-0005-0000-0000-000002000000}"/>
    <cellStyle name="20% - Accent4 2" xfId="7" xr:uid="{00000000-0005-0000-0000-000003000000}"/>
    <cellStyle name="20% - Accent5 2" xfId="8" xr:uid="{00000000-0005-0000-0000-000004000000}"/>
    <cellStyle name="20% - Accent6 2" xfId="9" xr:uid="{00000000-0005-0000-0000-000005000000}"/>
    <cellStyle name="40% - Accent1 2" xfId="10" xr:uid="{00000000-0005-0000-0000-000006000000}"/>
    <cellStyle name="40% - Accent2 2" xfId="11" xr:uid="{00000000-0005-0000-0000-000007000000}"/>
    <cellStyle name="40% - Accent3 2" xfId="12" xr:uid="{00000000-0005-0000-0000-000008000000}"/>
    <cellStyle name="40% - Accent4 2" xfId="13" xr:uid="{00000000-0005-0000-0000-000009000000}"/>
    <cellStyle name="40% - Accent5 2" xfId="14" xr:uid="{00000000-0005-0000-0000-00000A000000}"/>
    <cellStyle name="40% - Accent6 2" xfId="15" xr:uid="{00000000-0005-0000-0000-00000B000000}"/>
    <cellStyle name="60% - Accent1 2" xfId="16" xr:uid="{00000000-0005-0000-0000-00000C000000}"/>
    <cellStyle name="60% - Accent2 2" xfId="17" xr:uid="{00000000-0005-0000-0000-00000D000000}"/>
    <cellStyle name="60% - Accent3 2" xfId="18" xr:uid="{00000000-0005-0000-0000-00000E000000}"/>
    <cellStyle name="60% - Accent4 2" xfId="19" xr:uid="{00000000-0005-0000-0000-00000F000000}"/>
    <cellStyle name="60% - Accent5 2" xfId="20" xr:uid="{00000000-0005-0000-0000-000010000000}"/>
    <cellStyle name="60% - Accent6 2" xfId="21" xr:uid="{00000000-0005-0000-0000-000011000000}"/>
    <cellStyle name="Accent1 2" xfId="22" xr:uid="{00000000-0005-0000-0000-000012000000}"/>
    <cellStyle name="Accent2 2" xfId="23" xr:uid="{00000000-0005-0000-0000-000013000000}"/>
    <cellStyle name="Accent3 2" xfId="24" xr:uid="{00000000-0005-0000-0000-000014000000}"/>
    <cellStyle name="Accent4 2" xfId="25" xr:uid="{00000000-0005-0000-0000-000015000000}"/>
    <cellStyle name="Accent5 2" xfId="26" xr:uid="{00000000-0005-0000-0000-000016000000}"/>
    <cellStyle name="Accent6 2" xfId="27" xr:uid="{00000000-0005-0000-0000-000017000000}"/>
    <cellStyle name="Bad 2" xfId="28" xr:uid="{00000000-0005-0000-0000-000018000000}"/>
    <cellStyle name="Calculation 2" xfId="29" xr:uid="{00000000-0005-0000-0000-000019000000}"/>
    <cellStyle name="Check Cell 2" xfId="30" xr:uid="{00000000-0005-0000-0000-00001A000000}"/>
    <cellStyle name="Explanatory Text 2" xfId="31" xr:uid="{00000000-0005-0000-0000-00001B000000}"/>
    <cellStyle name="Good 2" xfId="32" xr:uid="{00000000-0005-0000-0000-00001C000000}"/>
    <cellStyle name="Heading 1 2" xfId="33" xr:uid="{00000000-0005-0000-0000-00001D000000}"/>
    <cellStyle name="Heading 2 2" xfId="34" xr:uid="{00000000-0005-0000-0000-00001E000000}"/>
    <cellStyle name="Heading 3 2" xfId="35" xr:uid="{00000000-0005-0000-0000-00001F000000}"/>
    <cellStyle name="Heading 4 2" xfId="36" xr:uid="{00000000-0005-0000-0000-000020000000}"/>
    <cellStyle name="Input 2" xfId="37" xr:uid="{00000000-0005-0000-0000-000021000000}"/>
    <cellStyle name="Linked Cell 2" xfId="38" xr:uid="{00000000-0005-0000-0000-000022000000}"/>
    <cellStyle name="Neutral 2" xfId="39" xr:uid="{00000000-0005-0000-0000-000023000000}"/>
    <cellStyle name="Normal" xfId="0" builtinId="0"/>
    <cellStyle name="Normal 2" xfId="1" xr:uid="{00000000-0005-0000-0000-000025000000}"/>
    <cellStyle name="Normal 2 2" xfId="3" xr:uid="{00000000-0005-0000-0000-000026000000}"/>
    <cellStyle name="Normal 2 2 2" xfId="47" xr:uid="{00000000-0005-0000-0000-000027000000}"/>
    <cellStyle name="Normal 2 2 3" xfId="51" xr:uid="{00000000-0005-0000-0000-000028000000}"/>
    <cellStyle name="Normal 3" xfId="2" xr:uid="{00000000-0005-0000-0000-000029000000}"/>
    <cellStyle name="Normal 4" xfId="40" xr:uid="{00000000-0005-0000-0000-00002A000000}"/>
    <cellStyle name="Normal 4 2" xfId="48" xr:uid="{00000000-0005-0000-0000-00002B000000}"/>
    <cellStyle name="Normal 4 3" xfId="49" xr:uid="{00000000-0005-0000-0000-00002C000000}"/>
    <cellStyle name="Normal 4 4" xfId="50" xr:uid="{00000000-0005-0000-0000-00002D000000}"/>
    <cellStyle name="Note 2" xfId="41" xr:uid="{00000000-0005-0000-0000-00002E000000}"/>
    <cellStyle name="Output 2" xfId="42" xr:uid="{00000000-0005-0000-0000-00002F000000}"/>
    <cellStyle name="Percent 2" xfId="43" xr:uid="{00000000-0005-0000-0000-000030000000}"/>
    <cellStyle name="Title" xfId="46" builtinId="15" customBuiltin="1"/>
    <cellStyle name="Total 2" xfId="44" xr:uid="{00000000-0005-0000-0000-000032000000}"/>
    <cellStyle name="Warning Text 2" xfId="45" xr:uid="{00000000-0005-0000-0000-000033000000}"/>
  </cellStyles>
  <dxfs count="1">
    <dxf>
      <fill>
        <patternFill>
          <bgColor rgb="FFCCFFCC"/>
        </patternFill>
      </fill>
    </dxf>
  </dxfs>
  <tableStyles count="0" defaultTableStyle="TableStyleMedium9" defaultPivotStyle="PivotStyleLight16"/>
  <colors>
    <mruColors>
      <color rgb="FFCCFFCC"/>
      <color rgb="FFFCD5B4"/>
      <color rgb="FFFFFF99"/>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jpeg"/><Relationship Id="rId5" Type="http://schemas.openxmlformats.org/officeDocument/2006/relationships/image" Target="../media/image7.tiff"/><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8" Type="http://schemas.openxmlformats.org/officeDocument/2006/relationships/image" Target="../media/image15.JPG"/><Relationship Id="rId3" Type="http://schemas.openxmlformats.org/officeDocument/2006/relationships/image" Target="../media/image10.JPG"/><Relationship Id="rId7" Type="http://schemas.openxmlformats.org/officeDocument/2006/relationships/image" Target="../media/image14.JPG"/><Relationship Id="rId12" Type="http://schemas.openxmlformats.org/officeDocument/2006/relationships/image" Target="../media/image19.jpg"/><Relationship Id="rId2" Type="http://schemas.openxmlformats.org/officeDocument/2006/relationships/image" Target="../media/image9.JPG"/><Relationship Id="rId1" Type="http://schemas.openxmlformats.org/officeDocument/2006/relationships/image" Target="../media/image8.JPG"/><Relationship Id="rId6" Type="http://schemas.openxmlformats.org/officeDocument/2006/relationships/image" Target="../media/image13.JPG"/><Relationship Id="rId11" Type="http://schemas.openxmlformats.org/officeDocument/2006/relationships/image" Target="../media/image18.jpg"/><Relationship Id="rId5" Type="http://schemas.openxmlformats.org/officeDocument/2006/relationships/image" Target="../media/image12.JPG"/><Relationship Id="rId10" Type="http://schemas.openxmlformats.org/officeDocument/2006/relationships/image" Target="../media/image17.jpg"/><Relationship Id="rId4" Type="http://schemas.openxmlformats.org/officeDocument/2006/relationships/image" Target="../media/image11.JPG"/><Relationship Id="rId9" Type="http://schemas.openxmlformats.org/officeDocument/2006/relationships/image" Target="../media/image16.JP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2.emf"/><Relationship Id="rId1" Type="http://schemas.openxmlformats.org/officeDocument/2006/relationships/image" Target="../media/image11.emf"/><Relationship Id="rId4"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4</xdr:row>
      <xdr:rowOff>85725</xdr:rowOff>
    </xdr:from>
    <xdr:to>
      <xdr:col>1</xdr:col>
      <xdr:colOff>695325</xdr:colOff>
      <xdr:row>6</xdr:row>
      <xdr:rowOff>133350</xdr:rowOff>
    </xdr:to>
    <xdr:pic>
      <xdr:nvPicPr>
        <xdr:cNvPr id="55" name="Picture 1" descr="MDOTbanner_01_11433_7">
          <a:extLst>
            <a:ext uri="{FF2B5EF4-FFF2-40B4-BE49-F238E27FC236}">
              <a16:creationId xmlns:a16="http://schemas.microsoft.com/office/drawing/2014/main" id="{00000000-0008-0000-0000-000037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8046" r="67369" b="23544"/>
        <a:stretch/>
      </xdr:blipFill>
      <xdr:spPr bwMode="auto">
        <a:xfrm>
          <a:off x="47625" y="1076325"/>
          <a:ext cx="15621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124447</xdr:colOff>
      <xdr:row>7</xdr:row>
      <xdr:rowOff>95250</xdr:rowOff>
    </xdr:from>
    <xdr:to>
      <xdr:col>5</xdr:col>
      <xdr:colOff>288303</xdr:colOff>
      <xdr:row>26</xdr:row>
      <xdr:rowOff>822325</xdr:rowOff>
    </xdr:to>
    <xdr:pic>
      <xdr:nvPicPr>
        <xdr:cNvPr id="44" name="Picture 43">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083297" y="2000250"/>
          <a:ext cx="7212356" cy="481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171449</xdr:colOff>
      <xdr:row>25</xdr:row>
      <xdr:rowOff>85725</xdr:rowOff>
    </xdr:from>
    <xdr:to>
      <xdr:col>15</xdr:col>
      <xdr:colOff>1295399</xdr:colOff>
      <xdr:row>33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5969" b="32689"/>
        <a:stretch/>
      </xdr:blipFill>
      <xdr:spPr>
        <a:xfrm>
          <a:off x="9248774" y="5848350"/>
          <a:ext cx="6410325" cy="3038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63</xdr:row>
          <xdr:rowOff>209550</xdr:rowOff>
        </xdr:from>
        <xdr:to>
          <xdr:col>3</xdr:col>
          <xdr:colOff>133350</xdr:colOff>
          <xdr:row>65</xdr:row>
          <xdr:rowOff>171450</xdr:rowOff>
        </xdr:to>
        <xdr:sp macro="" textlink="">
          <xdr:nvSpPr>
            <xdr:cNvPr id="11274" name="Object 10" hidden="1">
              <a:extLst>
                <a:ext uri="{63B3BB69-23CF-44E3-9099-C40C66FF867C}">
                  <a14:compatExt spid="_x0000_s11274"/>
                </a:ext>
                <a:ext uri="{FF2B5EF4-FFF2-40B4-BE49-F238E27FC236}">
                  <a16:creationId xmlns:a16="http://schemas.microsoft.com/office/drawing/2014/main" id="{00000000-0008-0000-0100-00000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65</xdr:row>
          <xdr:rowOff>304800</xdr:rowOff>
        </xdr:from>
        <xdr:to>
          <xdr:col>2</xdr:col>
          <xdr:colOff>1028700</xdr:colOff>
          <xdr:row>67</xdr:row>
          <xdr:rowOff>185738</xdr:rowOff>
        </xdr:to>
        <xdr:sp macro="" textlink="">
          <xdr:nvSpPr>
            <xdr:cNvPr id="11275" name="Object 11" hidden="1">
              <a:extLst>
                <a:ext uri="{63B3BB69-23CF-44E3-9099-C40C66FF867C}">
                  <a14:compatExt spid="_x0000_s11275"/>
                </a:ext>
                <a:ext uri="{FF2B5EF4-FFF2-40B4-BE49-F238E27FC236}">
                  <a16:creationId xmlns:a16="http://schemas.microsoft.com/office/drawing/2014/main" id="{00000000-0008-0000-0100-00000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719138</xdr:colOff>
          <xdr:row>67</xdr:row>
          <xdr:rowOff>209550</xdr:rowOff>
        </xdr:from>
        <xdr:to>
          <xdr:col>4</xdr:col>
          <xdr:colOff>681038</xdr:colOff>
          <xdr:row>69</xdr:row>
          <xdr:rowOff>152400</xdr:rowOff>
        </xdr:to>
        <xdr:sp macro="" textlink="">
          <xdr:nvSpPr>
            <xdr:cNvPr id="11278" name="Object 14" hidden="1">
              <a:extLst>
                <a:ext uri="{63B3BB69-23CF-44E3-9099-C40C66FF867C}">
                  <a14:compatExt spid="_x0000_s11278"/>
                </a:ext>
                <a:ext uri="{FF2B5EF4-FFF2-40B4-BE49-F238E27FC236}">
                  <a16:creationId xmlns:a16="http://schemas.microsoft.com/office/drawing/2014/main" id="{00000000-0008-0000-0100-00000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9525</xdr:colOff>
      <xdr:row>0</xdr:row>
      <xdr:rowOff>66675</xdr:rowOff>
    </xdr:from>
    <xdr:to>
      <xdr:col>0</xdr:col>
      <xdr:colOff>1666875</xdr:colOff>
      <xdr:row>2</xdr:row>
      <xdr:rowOff>200025</xdr:rowOff>
    </xdr:to>
    <xdr:pic>
      <xdr:nvPicPr>
        <xdr:cNvPr id="11" name="Picture 1" descr="MDOTbanner_01_11433_7">
          <a:extLst>
            <a:ext uri="{FF2B5EF4-FFF2-40B4-BE49-F238E27FC236}">
              <a16:creationId xmlns:a16="http://schemas.microsoft.com/office/drawing/2014/main" id="{00000000-0008-0000-0100-00000B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30383" r="67369" b="28186"/>
        <a:stretch/>
      </xdr:blipFill>
      <xdr:spPr bwMode="auto">
        <a:xfrm>
          <a:off x="9525" y="66675"/>
          <a:ext cx="16573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600075</xdr:colOff>
      <xdr:row>149</xdr:row>
      <xdr:rowOff>352425</xdr:rowOff>
    </xdr:from>
    <xdr:to>
      <xdr:col>6</xdr:col>
      <xdr:colOff>423232</xdr:colOff>
      <xdr:row>150</xdr:row>
      <xdr:rowOff>707395</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a:stretch>
          <a:fillRect/>
        </a:stretch>
      </xdr:blipFill>
      <xdr:spPr>
        <a:xfrm>
          <a:off x="5229225" y="30441900"/>
          <a:ext cx="3718882" cy="2993395"/>
        </a:xfrm>
        <a:prstGeom prst="rect">
          <a:avLst/>
        </a:prstGeom>
      </xdr:spPr>
    </xdr:pic>
    <xdr:clientData/>
  </xdr:twoCellAnchor>
  <xdr:twoCellAnchor editAs="oneCell">
    <xdr:from>
      <xdr:col>0</xdr:col>
      <xdr:colOff>352425</xdr:colOff>
      <xdr:row>150</xdr:row>
      <xdr:rowOff>1390650</xdr:rowOff>
    </xdr:from>
    <xdr:to>
      <xdr:col>1</xdr:col>
      <xdr:colOff>455183</xdr:colOff>
      <xdr:row>150</xdr:row>
      <xdr:rowOff>3762200</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
        <a:stretch>
          <a:fillRect/>
        </a:stretch>
      </xdr:blipFill>
      <xdr:spPr>
        <a:xfrm>
          <a:off x="352425" y="35642550"/>
          <a:ext cx="3103133" cy="2371550"/>
        </a:xfrm>
        <a:prstGeom prst="rect">
          <a:avLst/>
        </a:prstGeom>
      </xdr:spPr>
    </xdr:pic>
    <xdr:clientData/>
  </xdr:twoCellAnchor>
  <xdr:twoCellAnchor editAs="oneCell">
    <xdr:from>
      <xdr:col>1</xdr:col>
      <xdr:colOff>1457325</xdr:colOff>
      <xdr:row>150</xdr:row>
      <xdr:rowOff>895350</xdr:rowOff>
    </xdr:from>
    <xdr:to>
      <xdr:col>6</xdr:col>
      <xdr:colOff>304036</xdr:colOff>
      <xdr:row>150</xdr:row>
      <xdr:rowOff>3620498</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4"/>
        <a:stretch>
          <a:fillRect/>
        </a:stretch>
      </xdr:blipFill>
      <xdr:spPr>
        <a:xfrm>
          <a:off x="4457700" y="35147250"/>
          <a:ext cx="4371211" cy="2725148"/>
        </a:xfrm>
        <a:prstGeom prst="rect">
          <a:avLst/>
        </a:prstGeom>
      </xdr:spPr>
    </xdr:pic>
    <xdr:clientData/>
  </xdr:twoCellAnchor>
  <xdr:twoCellAnchor editAs="oneCell">
    <xdr:from>
      <xdr:col>0</xdr:col>
      <xdr:colOff>9524</xdr:colOff>
      <xdr:row>149</xdr:row>
      <xdr:rowOff>257175</xdr:rowOff>
    </xdr:from>
    <xdr:to>
      <xdr:col>2</xdr:col>
      <xdr:colOff>533399</xdr:colOff>
      <xdr:row>150</xdr:row>
      <xdr:rowOff>685934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r="13924"/>
        <a:stretch/>
      </xdr:blipFill>
      <xdr:spPr>
        <a:xfrm>
          <a:off x="9524" y="30346650"/>
          <a:ext cx="5153025" cy="306718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31</xdr:col>
          <xdr:colOff>604838</xdr:colOff>
          <xdr:row>19</xdr:row>
          <xdr:rowOff>14288</xdr:rowOff>
        </xdr:from>
        <xdr:to>
          <xdr:col>32</xdr:col>
          <xdr:colOff>800100</xdr:colOff>
          <xdr:row>22</xdr:row>
          <xdr:rowOff>52388</xdr:rowOff>
        </xdr:to>
        <xdr:sp macro="" textlink="">
          <xdr:nvSpPr>
            <xdr:cNvPr id="14342" name="Object 6" hidden="1">
              <a:extLst>
                <a:ext uri="{63B3BB69-23CF-44E3-9099-C40C66FF867C}">
                  <a14:compatExt spid="_x0000_s14342"/>
                </a:ext>
                <a:ext uri="{FF2B5EF4-FFF2-40B4-BE49-F238E27FC236}">
                  <a16:creationId xmlns:a16="http://schemas.microsoft.com/office/drawing/2014/main" id="{00000000-0008-0000-0200-00000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609600</xdr:colOff>
          <xdr:row>24</xdr:row>
          <xdr:rowOff>114300</xdr:rowOff>
        </xdr:from>
        <xdr:to>
          <xdr:col>32</xdr:col>
          <xdr:colOff>1576388</xdr:colOff>
          <xdr:row>28</xdr:row>
          <xdr:rowOff>52388</xdr:rowOff>
        </xdr:to>
        <xdr:sp macro="" textlink="">
          <xdr:nvSpPr>
            <xdr:cNvPr id="14343" name="Object 7" hidden="1">
              <a:extLst>
                <a:ext uri="{63B3BB69-23CF-44E3-9099-C40C66FF867C}">
                  <a14:compatExt spid="_x0000_s14343"/>
                </a:ext>
                <a:ext uri="{FF2B5EF4-FFF2-40B4-BE49-F238E27FC236}">
                  <a16:creationId xmlns:a16="http://schemas.microsoft.com/office/drawing/2014/main" id="{00000000-0008-0000-0200-00000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571500</xdr:colOff>
          <xdr:row>32</xdr:row>
          <xdr:rowOff>133350</xdr:rowOff>
        </xdr:from>
        <xdr:to>
          <xdr:col>32</xdr:col>
          <xdr:colOff>795338</xdr:colOff>
          <xdr:row>36</xdr:row>
          <xdr:rowOff>38100</xdr:rowOff>
        </xdr:to>
        <xdr:sp macro="" textlink="">
          <xdr:nvSpPr>
            <xdr:cNvPr id="14344" name="Object 8" hidden="1">
              <a:extLst>
                <a:ext uri="{63B3BB69-23CF-44E3-9099-C40C66FF867C}">
                  <a14:compatExt spid="_x0000_s14344"/>
                </a:ext>
                <a:ext uri="{FF2B5EF4-FFF2-40B4-BE49-F238E27FC236}">
                  <a16:creationId xmlns:a16="http://schemas.microsoft.com/office/drawing/2014/main" id="{00000000-0008-0000-0200-00000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590550</xdr:colOff>
          <xdr:row>38</xdr:row>
          <xdr:rowOff>114300</xdr:rowOff>
        </xdr:from>
        <xdr:to>
          <xdr:col>32</xdr:col>
          <xdr:colOff>1562100</xdr:colOff>
          <xdr:row>42</xdr:row>
          <xdr:rowOff>57150</xdr:rowOff>
        </xdr:to>
        <xdr:sp macro="" textlink="">
          <xdr:nvSpPr>
            <xdr:cNvPr id="14345" name="Object 9" hidden="1">
              <a:extLst>
                <a:ext uri="{63B3BB69-23CF-44E3-9099-C40C66FF867C}">
                  <a14:compatExt spid="_x0000_s14345"/>
                </a:ext>
                <a:ext uri="{FF2B5EF4-FFF2-40B4-BE49-F238E27FC236}">
                  <a16:creationId xmlns:a16="http://schemas.microsoft.com/office/drawing/2014/main" id="{00000000-0008-0000-0200-00000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0</xdr:colOff>
      <xdr:row>41</xdr:row>
      <xdr:rowOff>0</xdr:rowOff>
    </xdr:from>
    <xdr:to>
      <xdr:col>12</xdr:col>
      <xdr:colOff>0</xdr:colOff>
      <xdr:row>54</xdr:row>
      <xdr:rowOff>0</xdr:rowOff>
    </xdr:to>
    <xdr:sp macro="" textlink="">
      <xdr:nvSpPr>
        <xdr:cNvPr id="2" name="AutoShape 4">
          <a:extLst>
            <a:ext uri="{FF2B5EF4-FFF2-40B4-BE49-F238E27FC236}">
              <a16:creationId xmlns:a16="http://schemas.microsoft.com/office/drawing/2014/main" id="{00000000-0008-0000-0600-000002000000}"/>
            </a:ext>
          </a:extLst>
        </xdr:cNvPr>
        <xdr:cNvSpPr>
          <a:spLocks noChangeAspect="1" noChangeArrowheads="1" noTextEdit="1"/>
        </xdr:cNvSpPr>
      </xdr:nvSpPr>
      <xdr:spPr bwMode="auto">
        <a:xfrm>
          <a:off x="6086475" y="6638925"/>
          <a:ext cx="66951225" cy="2105025"/>
        </a:xfrm>
        <a:prstGeom prst="rect">
          <a:avLst/>
        </a:prstGeom>
        <a:noFill/>
        <a:ln w="9525">
          <a:noFill/>
          <a:miter lim="800000"/>
          <a:headEnd/>
          <a:tailEnd/>
        </a:ln>
      </xdr:spPr>
    </xdr:sp>
    <xdr:clientData/>
  </xdr:twoCellAnchor>
  <xdr:twoCellAnchor editAs="oneCell">
    <xdr:from>
      <xdr:col>0</xdr:col>
      <xdr:colOff>28575</xdr:colOff>
      <xdr:row>0</xdr:row>
      <xdr:rowOff>28575</xdr:rowOff>
    </xdr:from>
    <xdr:to>
      <xdr:col>1</xdr:col>
      <xdr:colOff>1058</xdr:colOff>
      <xdr:row>51</xdr:row>
      <xdr:rowOff>76200</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28575"/>
          <a:ext cx="6058958" cy="8305800"/>
        </a:xfrm>
        <a:prstGeom prst="rect">
          <a:avLst/>
        </a:prstGeom>
      </xdr:spPr>
    </xdr:pic>
    <xdr:clientData/>
  </xdr:twoCellAnchor>
  <xdr:twoCellAnchor editAs="oneCell">
    <xdr:from>
      <xdr:col>1</xdr:col>
      <xdr:colOff>63500</xdr:colOff>
      <xdr:row>0</xdr:row>
      <xdr:rowOff>28575</xdr:rowOff>
    </xdr:from>
    <xdr:to>
      <xdr:col>2</xdr:col>
      <xdr:colOff>4234</xdr:colOff>
      <xdr:row>53</xdr:row>
      <xdr:rowOff>19050</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149975" y="28575"/>
          <a:ext cx="6027209" cy="8572500"/>
        </a:xfrm>
        <a:prstGeom prst="rect">
          <a:avLst/>
        </a:prstGeom>
      </xdr:spPr>
    </xdr:pic>
    <xdr:clientData/>
  </xdr:twoCellAnchor>
  <xdr:twoCellAnchor editAs="oneCell">
    <xdr:from>
      <xdr:col>2</xdr:col>
      <xdr:colOff>42333</xdr:colOff>
      <xdr:row>0</xdr:row>
      <xdr:rowOff>39159</xdr:rowOff>
    </xdr:from>
    <xdr:to>
      <xdr:col>3</xdr:col>
      <xdr:colOff>2116</xdr:colOff>
      <xdr:row>53</xdr:row>
      <xdr:rowOff>58209</xdr:rowOff>
    </xdr:to>
    <xdr:pic>
      <xdr:nvPicPr>
        <xdr:cNvPr id="5" name="Picture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215283" y="39159"/>
          <a:ext cx="6046258" cy="8601075"/>
        </a:xfrm>
        <a:prstGeom prst="rect">
          <a:avLst/>
        </a:prstGeom>
      </xdr:spPr>
    </xdr:pic>
    <xdr:clientData/>
  </xdr:twoCellAnchor>
  <xdr:twoCellAnchor editAs="oneCell">
    <xdr:from>
      <xdr:col>3</xdr:col>
      <xdr:colOff>66674</xdr:colOff>
      <xdr:row>0</xdr:row>
      <xdr:rowOff>17992</xdr:rowOff>
    </xdr:from>
    <xdr:to>
      <xdr:col>4</xdr:col>
      <xdr:colOff>3173</xdr:colOff>
      <xdr:row>53</xdr:row>
      <xdr:rowOff>8467</xdr:rowOff>
    </xdr:to>
    <xdr:pic>
      <xdr:nvPicPr>
        <xdr:cNvPr id="6" name="Picture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8326099" y="17992"/>
          <a:ext cx="6022974" cy="8572500"/>
        </a:xfrm>
        <a:prstGeom prst="rect">
          <a:avLst/>
        </a:prstGeom>
      </xdr:spPr>
    </xdr:pic>
    <xdr:clientData/>
  </xdr:twoCellAnchor>
  <xdr:twoCellAnchor editAs="oneCell">
    <xdr:from>
      <xdr:col>4</xdr:col>
      <xdr:colOff>66674</xdr:colOff>
      <xdr:row>0</xdr:row>
      <xdr:rowOff>27516</xdr:rowOff>
    </xdr:from>
    <xdr:to>
      <xdr:col>5</xdr:col>
      <xdr:colOff>5292</xdr:colOff>
      <xdr:row>52</xdr:row>
      <xdr:rowOff>157691</xdr:rowOff>
    </xdr:to>
    <xdr:pic>
      <xdr:nvPicPr>
        <xdr:cNvPr id="7" name="Picture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4412574" y="27516"/>
          <a:ext cx="6025093" cy="8550275"/>
        </a:xfrm>
        <a:prstGeom prst="rect">
          <a:avLst/>
        </a:prstGeom>
      </xdr:spPr>
    </xdr:pic>
    <xdr:clientData/>
  </xdr:twoCellAnchor>
  <xdr:twoCellAnchor editAs="oneCell">
    <xdr:from>
      <xdr:col>5</xdr:col>
      <xdr:colOff>23283</xdr:colOff>
      <xdr:row>0</xdr:row>
      <xdr:rowOff>37041</xdr:rowOff>
    </xdr:from>
    <xdr:to>
      <xdr:col>6</xdr:col>
      <xdr:colOff>3174</xdr:colOff>
      <xdr:row>53</xdr:row>
      <xdr:rowOff>17991</xdr:rowOff>
    </xdr:to>
    <xdr:pic>
      <xdr:nvPicPr>
        <xdr:cNvPr id="8" name="Picture 7">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0455658" y="37041"/>
          <a:ext cx="6066366" cy="8562975"/>
        </a:xfrm>
        <a:prstGeom prst="rect">
          <a:avLst/>
        </a:prstGeom>
      </xdr:spPr>
    </xdr:pic>
    <xdr:clientData/>
  </xdr:twoCellAnchor>
  <xdr:twoCellAnchor editAs="oneCell">
    <xdr:from>
      <xdr:col>7</xdr:col>
      <xdr:colOff>42333</xdr:colOff>
      <xdr:row>0</xdr:row>
      <xdr:rowOff>25399</xdr:rowOff>
    </xdr:from>
    <xdr:to>
      <xdr:col>8</xdr:col>
      <xdr:colOff>3174</xdr:colOff>
      <xdr:row>53</xdr:row>
      <xdr:rowOff>6349</xdr:rowOff>
    </xdr:to>
    <xdr:pic>
      <xdr:nvPicPr>
        <xdr:cNvPr id="9" name="Picture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2647658" y="25399"/>
          <a:ext cx="6047316" cy="8562975"/>
        </a:xfrm>
        <a:prstGeom prst="rect">
          <a:avLst/>
        </a:prstGeom>
      </xdr:spPr>
    </xdr:pic>
    <xdr:clientData/>
  </xdr:twoCellAnchor>
  <xdr:twoCellAnchor editAs="oneCell">
    <xdr:from>
      <xdr:col>8</xdr:col>
      <xdr:colOff>16934</xdr:colOff>
      <xdr:row>0</xdr:row>
      <xdr:rowOff>26457</xdr:rowOff>
    </xdr:from>
    <xdr:to>
      <xdr:col>9</xdr:col>
      <xdr:colOff>2117</xdr:colOff>
      <xdr:row>53</xdr:row>
      <xdr:rowOff>26457</xdr:rowOff>
    </xdr:to>
    <xdr:pic>
      <xdr:nvPicPr>
        <xdr:cNvPr id="10" name="Picture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48708734" y="26457"/>
          <a:ext cx="6071658" cy="8582025"/>
        </a:xfrm>
        <a:prstGeom prst="rect">
          <a:avLst/>
        </a:prstGeom>
      </xdr:spPr>
    </xdr:pic>
    <xdr:clientData/>
  </xdr:twoCellAnchor>
  <xdr:twoCellAnchor editAs="oneCell">
    <xdr:from>
      <xdr:col>11</xdr:col>
      <xdr:colOff>57150</xdr:colOff>
      <xdr:row>0</xdr:row>
      <xdr:rowOff>66675</xdr:rowOff>
    </xdr:from>
    <xdr:to>
      <xdr:col>12</xdr:col>
      <xdr:colOff>5292</xdr:colOff>
      <xdr:row>51</xdr:row>
      <xdr:rowOff>133350</xdr:rowOff>
    </xdr:to>
    <xdr:pic>
      <xdr:nvPicPr>
        <xdr:cNvPr id="11" name="Picture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67008375" y="66675"/>
          <a:ext cx="6034617" cy="8324850"/>
        </a:xfrm>
        <a:prstGeom prst="rect">
          <a:avLst/>
        </a:prstGeom>
      </xdr:spPr>
    </xdr:pic>
    <xdr:clientData/>
  </xdr:twoCellAnchor>
  <xdr:twoCellAnchor editAs="oneCell">
    <xdr:from>
      <xdr:col>6</xdr:col>
      <xdr:colOff>21168</xdr:colOff>
      <xdr:row>0</xdr:row>
      <xdr:rowOff>10583</xdr:rowOff>
    </xdr:from>
    <xdr:to>
      <xdr:col>7</xdr:col>
      <xdr:colOff>826</xdr:colOff>
      <xdr:row>53</xdr:row>
      <xdr:rowOff>10583</xdr:rowOff>
    </xdr:to>
    <xdr:pic>
      <xdr:nvPicPr>
        <xdr:cNvPr id="12" name="Picture 11">
          <a:extLst>
            <a:ext uri="{FF2B5EF4-FFF2-40B4-BE49-F238E27FC236}">
              <a16:creationId xmlns:a16="http://schemas.microsoft.com/office/drawing/2014/main" id="{00000000-0008-0000-0600-00000C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36540018" y="10583"/>
          <a:ext cx="6066133" cy="8582025"/>
        </a:xfrm>
        <a:prstGeom prst="rect">
          <a:avLst/>
        </a:prstGeom>
      </xdr:spPr>
    </xdr:pic>
    <xdr:clientData/>
  </xdr:twoCellAnchor>
  <xdr:twoCellAnchor editAs="oneCell">
    <xdr:from>
      <xdr:col>9</xdr:col>
      <xdr:colOff>31751</xdr:colOff>
      <xdr:row>0</xdr:row>
      <xdr:rowOff>31751</xdr:rowOff>
    </xdr:from>
    <xdr:to>
      <xdr:col>10</xdr:col>
      <xdr:colOff>2118</xdr:colOff>
      <xdr:row>53</xdr:row>
      <xdr:rowOff>12343</xdr:rowOff>
    </xdr:to>
    <xdr:pic>
      <xdr:nvPicPr>
        <xdr:cNvPr id="13" name="Picture 12">
          <a:extLst>
            <a:ext uri="{FF2B5EF4-FFF2-40B4-BE49-F238E27FC236}">
              <a16:creationId xmlns:a16="http://schemas.microsoft.com/office/drawing/2014/main" id="{00000000-0008-0000-0600-00000D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54810026" y="31751"/>
          <a:ext cx="6056842" cy="8562617"/>
        </a:xfrm>
        <a:prstGeom prst="rect">
          <a:avLst/>
        </a:prstGeom>
      </xdr:spPr>
    </xdr:pic>
    <xdr:clientData/>
  </xdr:twoCellAnchor>
  <xdr:twoCellAnchor editAs="oneCell">
    <xdr:from>
      <xdr:col>10</xdr:col>
      <xdr:colOff>42335</xdr:colOff>
      <xdr:row>0</xdr:row>
      <xdr:rowOff>52918</xdr:rowOff>
    </xdr:from>
    <xdr:to>
      <xdr:col>11</xdr:col>
      <xdr:colOff>4235</xdr:colOff>
      <xdr:row>53</xdr:row>
      <xdr:rowOff>47595</xdr:rowOff>
    </xdr:to>
    <xdr:pic>
      <xdr:nvPicPr>
        <xdr:cNvPr id="14" name="Picture 13">
          <a:extLst>
            <a:ext uri="{FF2B5EF4-FFF2-40B4-BE49-F238E27FC236}">
              <a16:creationId xmlns:a16="http://schemas.microsoft.com/office/drawing/2014/main" id="{00000000-0008-0000-0600-00000E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60907085" y="52918"/>
          <a:ext cx="6048375" cy="857670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ridge%20Load%20Rating/Culvert%20Load%20Rating/Spreadsheets/Michigan%20Modifications/MDOT_CMP_LF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ridge%20Load%20Rating/Culvert%20Load%20Rating/Spreadsheets/Michigan%20Modifications/MDOT_CMP_LFR_2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ridge%20Load%20Rating/Culvert%20Load%20Rating/Spreadsheets/Michigan%20Modifications/MDOT_CMP_LRFR_%20modified_minimum_cov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tructure info"/>
      <sheetName val="CMP Rating Calculations"/>
      <sheetName val="Reference tables"/>
      <sheetName val="MI Trucks"/>
      <sheetName val="section property tables"/>
      <sheetName val="seam strength tables"/>
      <sheetName val="NCSPA Design Data Sheet No 19"/>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tructure Info"/>
      <sheetName val="CMP LFR Rating Input &amp; Calcs"/>
      <sheetName val="Section Property Tables"/>
      <sheetName val="Seam Strength Tables"/>
      <sheetName val="Soil &amp; Load Dist Tables"/>
      <sheetName val="NCSPA Design Data Sheet No 19"/>
      <sheetName val="Reference Tables"/>
      <sheetName val="MI Trucks"/>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tructure info"/>
      <sheetName val="CMP LRFR Rating Calculations"/>
      <sheetName val="Reference tables"/>
      <sheetName val="MI trucks"/>
      <sheetName val="section property tables"/>
      <sheetName val="seam strength tables"/>
      <sheetName val="Critical Load Parameter Table"/>
      <sheetName val="NCSPA Design Data Sheet No 19"/>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rtlCol="0" anchor="ctr" upright="1"/>
      <a:lstStyle>
        <a:defPPr algn="ctr">
          <a:defRPr sz="1100"/>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5.emf"/><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4.emf"/><Relationship Id="rId4" Type="http://schemas.openxmlformats.org/officeDocument/2006/relationships/oleObject" Target="../embeddings/oleObject1.bin"/><Relationship Id="rId9" Type="http://schemas.openxmlformats.org/officeDocument/2006/relationships/image" Target="../media/image6.emf"/></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6.bin"/><Relationship Id="rId3" Type="http://schemas.openxmlformats.org/officeDocument/2006/relationships/vmlDrawing" Target="../drawings/vmlDrawing2.vml"/><Relationship Id="rId7" Type="http://schemas.openxmlformats.org/officeDocument/2006/relationships/image" Target="../media/image12.emf"/><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oleObject5.bin"/><Relationship Id="rId11" Type="http://schemas.openxmlformats.org/officeDocument/2006/relationships/image" Target="../media/image14.emf"/><Relationship Id="rId5" Type="http://schemas.openxmlformats.org/officeDocument/2006/relationships/image" Target="../media/image11.emf"/><Relationship Id="rId10" Type="http://schemas.openxmlformats.org/officeDocument/2006/relationships/oleObject" Target="../embeddings/oleObject7.bin"/><Relationship Id="rId4" Type="http://schemas.openxmlformats.org/officeDocument/2006/relationships/oleObject" Target="../embeddings/oleObject4.bin"/><Relationship Id="rId9" Type="http://schemas.openxmlformats.org/officeDocument/2006/relationships/image" Target="../media/image13.emf"/></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92"/>
  <sheetViews>
    <sheetView view="pageBreakPreview" topLeftCell="A40" zoomScale="90" zoomScaleNormal="90" zoomScaleSheetLayoutView="90" workbookViewId="0">
      <selection activeCell="D36" sqref="D36"/>
    </sheetView>
  </sheetViews>
  <sheetFormatPr defaultColWidth="8.7109375" defaultRowHeight="12.75"/>
  <cols>
    <col min="1" max="1" width="13.7109375" style="5" customWidth="1"/>
    <col min="2" max="2" width="39.7109375" style="5" customWidth="1"/>
    <col min="3" max="4" width="24.7109375" style="5" customWidth="1"/>
    <col min="5" max="5" width="11.7109375" style="5" customWidth="1"/>
    <col min="6" max="6" width="12.28515625" style="5" customWidth="1"/>
    <col min="7" max="7" width="3" style="5" customWidth="1"/>
    <col min="8" max="8" width="6.42578125" style="5" customWidth="1"/>
    <col min="9" max="9" width="3" style="5" customWidth="1"/>
    <col min="10" max="15" width="12.7109375" style="5" customWidth="1"/>
    <col min="16" max="16" width="20.42578125" style="5" customWidth="1"/>
    <col min="17" max="16384" width="8.7109375" style="5"/>
  </cols>
  <sheetData>
    <row r="1" spans="1:21" ht="20.25" customHeight="1">
      <c r="A1" s="184" t="s">
        <v>0</v>
      </c>
      <c r="B1" s="347"/>
      <c r="C1" s="274"/>
      <c r="D1" s="184" t="s">
        <v>1</v>
      </c>
      <c r="E1" s="320">
        <v>3</v>
      </c>
      <c r="F1" s="316">
        <v>43125</v>
      </c>
      <c r="G1" s="186"/>
      <c r="H1" s="281"/>
      <c r="I1" s="13"/>
      <c r="J1" s="351" t="s">
        <v>2</v>
      </c>
      <c r="K1" s="11"/>
      <c r="L1" s="11"/>
      <c r="M1" s="11"/>
      <c r="N1" s="11"/>
      <c r="O1" s="11"/>
      <c r="P1" s="11"/>
    </row>
    <row r="2" spans="1:21" ht="20.25" customHeight="1">
      <c r="A2" s="184" t="s">
        <v>3</v>
      </c>
      <c r="B2" s="348"/>
      <c r="C2" s="185" t="s">
        <v>4</v>
      </c>
      <c r="D2" s="349"/>
      <c r="E2" s="280" t="s">
        <v>5</v>
      </c>
      <c r="F2" s="350"/>
      <c r="G2" s="187"/>
      <c r="H2" s="282"/>
      <c r="I2" s="12"/>
      <c r="J2" s="194" t="s">
        <v>6</v>
      </c>
      <c r="K2" s="194"/>
      <c r="L2" s="11"/>
      <c r="M2" s="11"/>
      <c r="N2" s="11"/>
      <c r="O2" s="11"/>
      <c r="P2" s="11"/>
    </row>
    <row r="3" spans="1:21" ht="20.25" customHeight="1">
      <c r="A3" s="184" t="s">
        <v>7</v>
      </c>
      <c r="B3" s="347"/>
      <c r="C3" s="185" t="s">
        <v>8</v>
      </c>
      <c r="D3" s="349"/>
      <c r="E3" s="280" t="s">
        <v>5</v>
      </c>
      <c r="F3" s="350"/>
      <c r="G3" s="188"/>
      <c r="H3" s="282"/>
      <c r="I3" s="12"/>
      <c r="J3" s="352" t="s">
        <v>9</v>
      </c>
      <c r="K3" s="353"/>
      <c r="L3" s="353"/>
      <c r="M3" s="353"/>
      <c r="N3" s="353"/>
      <c r="O3" s="353"/>
      <c r="P3" s="354"/>
      <c r="Q3" s="354"/>
      <c r="R3" s="354"/>
    </row>
    <row r="4" spans="1:21" ht="20.25" customHeight="1" thickBot="1">
      <c r="A4" s="274"/>
      <c r="B4" s="275"/>
      <c r="C4" s="274"/>
      <c r="D4" s="276"/>
      <c r="E4" s="280"/>
      <c r="F4" s="276"/>
      <c r="G4" s="188"/>
      <c r="H4" s="282"/>
      <c r="I4" s="12"/>
      <c r="J4" s="813" t="s">
        <v>10</v>
      </c>
      <c r="K4" s="718"/>
      <c r="L4" s="718"/>
      <c r="M4" s="718"/>
      <c r="N4" s="718"/>
      <c r="O4" s="718"/>
      <c r="P4" s="718"/>
      <c r="Q4" s="718"/>
      <c r="R4" s="718"/>
      <c r="S4" s="718"/>
    </row>
    <row r="5" spans="1:21" ht="30" customHeight="1" thickTop="1">
      <c r="A5" s="331"/>
      <c r="B5" s="719" t="s">
        <v>11</v>
      </c>
      <c r="C5" s="720"/>
      <c r="D5" s="720"/>
      <c r="E5" s="720"/>
      <c r="F5" s="720"/>
      <c r="G5" s="720"/>
      <c r="H5" s="720"/>
      <c r="I5" s="12"/>
      <c r="J5" s="718"/>
      <c r="K5" s="718"/>
      <c r="L5" s="718"/>
      <c r="M5" s="718"/>
      <c r="N5" s="718"/>
      <c r="O5" s="718"/>
      <c r="P5" s="718"/>
      <c r="Q5" s="718"/>
      <c r="R5" s="718"/>
      <c r="S5" s="718"/>
    </row>
    <row r="6" spans="1:21" ht="20.25" customHeight="1">
      <c r="A6" s="274"/>
      <c r="B6" s="721" t="s">
        <v>12</v>
      </c>
      <c r="C6" s="722"/>
      <c r="D6" s="722"/>
      <c r="E6" s="722"/>
      <c r="F6" s="723"/>
      <c r="G6" s="723"/>
      <c r="H6" s="723"/>
      <c r="I6" s="12"/>
      <c r="J6" s="717"/>
      <c r="K6" s="718"/>
      <c r="L6" s="718"/>
      <c r="M6" s="718"/>
      <c r="N6" s="718"/>
      <c r="O6" s="718"/>
      <c r="P6" s="718"/>
      <c r="Q6" s="718"/>
      <c r="R6" s="718"/>
      <c r="S6" s="718"/>
    </row>
    <row r="7" spans="1:21" ht="20.25" customHeight="1" thickBot="1">
      <c r="A7" s="332"/>
      <c r="B7" s="784" t="s">
        <v>13</v>
      </c>
      <c r="C7" s="785"/>
      <c r="D7" s="785"/>
      <c r="E7" s="785"/>
      <c r="F7" s="785"/>
      <c r="G7" s="785"/>
      <c r="H7" s="785"/>
      <c r="I7" s="190"/>
      <c r="J7" s="718"/>
      <c r="K7" s="718"/>
      <c r="L7" s="718"/>
      <c r="M7" s="718"/>
      <c r="N7" s="718"/>
      <c r="O7" s="718"/>
      <c r="P7" s="718"/>
      <c r="Q7" s="718"/>
      <c r="R7" s="718"/>
      <c r="S7" s="718"/>
    </row>
    <row r="8" spans="1:21" ht="51.75" customHeight="1" thickTop="1">
      <c r="I8" s="192"/>
      <c r="J8" s="193"/>
      <c r="K8" s="193"/>
      <c r="L8" s="193"/>
      <c r="M8" s="193"/>
      <c r="N8" s="193"/>
      <c r="O8" s="193"/>
      <c r="P8" s="194"/>
      <c r="U8" s="10"/>
    </row>
    <row r="9" spans="1:21" ht="15.4" customHeight="1">
      <c r="I9" s="195"/>
      <c r="J9" s="194" t="s">
        <v>14</v>
      </c>
      <c r="K9" s="194"/>
      <c r="L9" s="194"/>
      <c r="M9" s="194"/>
      <c r="N9" s="194"/>
      <c r="O9" s="194"/>
      <c r="P9" s="194"/>
      <c r="U9" s="8"/>
    </row>
    <row r="10" spans="1:21" ht="15.4" customHeight="1">
      <c r="I10" s="195"/>
      <c r="J10" s="194"/>
      <c r="K10" s="194"/>
      <c r="L10" s="194"/>
      <c r="M10" s="194"/>
      <c r="N10" s="194"/>
      <c r="O10" s="194"/>
      <c r="P10" s="194"/>
      <c r="U10" s="8"/>
    </row>
    <row r="11" spans="1:21" ht="15.4" customHeight="1">
      <c r="I11" s="196"/>
      <c r="J11" s="199"/>
      <c r="K11" s="194"/>
      <c r="L11" s="194"/>
      <c r="M11" s="194"/>
      <c r="N11" s="194"/>
      <c r="O11" s="194"/>
      <c r="P11" s="194"/>
      <c r="U11" s="8"/>
    </row>
    <row r="12" spans="1:21" ht="15.4" customHeight="1">
      <c r="I12" s="195"/>
      <c r="J12" s="199"/>
      <c r="K12" s="194"/>
      <c r="L12" s="194"/>
      <c r="M12" s="194"/>
      <c r="N12" s="194"/>
      <c r="O12" s="194"/>
      <c r="P12" s="194"/>
      <c r="U12" s="8"/>
    </row>
    <row r="13" spans="1:21" ht="15.4" customHeight="1">
      <c r="I13" s="195"/>
      <c r="J13" s="200"/>
      <c r="K13" s="194"/>
      <c r="L13" s="194"/>
      <c r="M13" s="194"/>
      <c r="N13" s="194"/>
      <c r="O13" s="194"/>
      <c r="P13" s="194"/>
      <c r="U13" s="8"/>
    </row>
    <row r="14" spans="1:21" ht="15.4" customHeight="1">
      <c r="I14" s="195"/>
      <c r="J14" s="199" t="s">
        <v>14</v>
      </c>
      <c r="K14" s="194"/>
      <c r="L14" s="194"/>
      <c r="M14" s="194"/>
      <c r="N14" s="194"/>
      <c r="O14" s="194"/>
      <c r="P14" s="194"/>
      <c r="U14" s="8"/>
    </row>
    <row r="15" spans="1:21" ht="15.4" customHeight="1">
      <c r="I15" s="195"/>
      <c r="J15" s="194"/>
      <c r="K15" s="194"/>
      <c r="L15" s="194"/>
      <c r="M15" s="194"/>
      <c r="N15" s="194"/>
      <c r="O15" s="194"/>
      <c r="P15" s="194"/>
      <c r="U15" s="8"/>
    </row>
    <row r="16" spans="1:21" ht="15.4" customHeight="1">
      <c r="I16" s="197"/>
      <c r="J16" s="194"/>
      <c r="K16" s="194"/>
      <c r="L16" s="194"/>
      <c r="M16" s="194"/>
      <c r="N16" s="194"/>
      <c r="O16" s="194"/>
      <c r="P16" s="194"/>
      <c r="U16" s="8"/>
    </row>
    <row r="17" spans="1:21" ht="15.4" customHeight="1">
      <c r="I17" s="197"/>
      <c r="J17" s="194"/>
      <c r="K17" s="194" t="s">
        <v>15</v>
      </c>
      <c r="L17" s="194"/>
      <c r="M17" s="194"/>
      <c r="N17" s="194"/>
      <c r="O17" s="194"/>
      <c r="P17" s="194"/>
      <c r="U17" s="8"/>
    </row>
    <row r="18" spans="1:21" ht="15.4" customHeight="1">
      <c r="I18" s="198"/>
      <c r="J18" s="194"/>
      <c r="K18" s="194"/>
      <c r="L18" s="194"/>
      <c r="M18" s="194"/>
      <c r="N18" s="194"/>
      <c r="O18" s="194"/>
      <c r="P18" s="194"/>
      <c r="U18" s="8"/>
    </row>
    <row r="19" spans="1:21" ht="15.4" customHeight="1">
      <c r="I19" s="198"/>
      <c r="J19" s="194"/>
      <c r="K19" s="194"/>
      <c r="L19" s="194"/>
      <c r="M19" s="194"/>
      <c r="N19" s="194"/>
      <c r="O19" s="194"/>
      <c r="P19" s="194"/>
      <c r="U19" s="8"/>
    </row>
    <row r="20" spans="1:21" ht="15.4" customHeight="1">
      <c r="I20" s="198"/>
      <c r="J20" s="201"/>
      <c r="K20" s="201"/>
      <c r="L20" s="201"/>
      <c r="M20" s="201"/>
      <c r="N20" s="201"/>
      <c r="O20" s="201"/>
      <c r="P20" s="201"/>
      <c r="U20" s="8"/>
    </row>
    <row r="21" spans="1:21" ht="15.4" customHeight="1">
      <c r="I21" s="198"/>
      <c r="J21" s="201"/>
      <c r="K21" s="201"/>
      <c r="L21" s="201"/>
      <c r="M21" s="201"/>
      <c r="N21" s="201"/>
      <c r="O21" s="201"/>
      <c r="P21" s="201"/>
      <c r="U21" s="8"/>
    </row>
    <row r="22" spans="1:21" ht="15.4" customHeight="1">
      <c r="I22" s="198"/>
      <c r="J22" s="201"/>
      <c r="K22" s="201"/>
      <c r="L22" s="201"/>
      <c r="M22" s="201"/>
      <c r="N22" s="201"/>
      <c r="O22" s="201"/>
      <c r="P22" s="201"/>
      <c r="U22" s="8"/>
    </row>
    <row r="23" spans="1:21" ht="15.4" customHeight="1">
      <c r="I23" s="198"/>
      <c r="J23" s="201"/>
      <c r="K23" s="201"/>
      <c r="L23" s="201"/>
      <c r="M23" s="201"/>
      <c r="N23" s="201"/>
      <c r="O23" s="201"/>
      <c r="P23" s="201"/>
      <c r="U23" s="8"/>
    </row>
    <row r="24" spans="1:21" ht="15.4" customHeight="1">
      <c r="I24" s="198"/>
      <c r="J24" s="201"/>
      <c r="K24" s="201"/>
      <c r="L24" s="201"/>
      <c r="M24" s="201"/>
      <c r="N24" s="201"/>
      <c r="O24" s="201"/>
      <c r="P24" s="201"/>
      <c r="U24" s="8"/>
    </row>
    <row r="25" spans="1:21" ht="15.4" customHeight="1">
      <c r="I25" s="198"/>
      <c r="J25" s="201"/>
      <c r="K25" s="201"/>
      <c r="L25" s="201"/>
      <c r="M25" s="201"/>
      <c r="N25" s="201"/>
      <c r="O25" s="201"/>
      <c r="P25" s="201"/>
      <c r="U25" s="8"/>
    </row>
    <row r="26" spans="1:21" ht="15.4" customHeight="1">
      <c r="I26" s="198"/>
      <c r="J26" s="729"/>
      <c r="K26" s="729"/>
      <c r="L26" s="729"/>
      <c r="M26" s="729"/>
      <c r="N26" s="729"/>
      <c r="O26" s="729"/>
      <c r="P26" s="201"/>
      <c r="U26" s="8"/>
    </row>
    <row r="27" spans="1:21" ht="68.25" customHeight="1">
      <c r="I27" s="198"/>
      <c r="J27" s="377"/>
      <c r="K27" s="377"/>
      <c r="L27" s="377"/>
      <c r="M27" s="377"/>
      <c r="N27" s="377"/>
      <c r="O27" s="377"/>
      <c r="P27" s="201"/>
      <c r="U27" s="8"/>
    </row>
    <row r="28" spans="1:21" ht="15" customHeight="1">
      <c r="B28" s="794" t="s">
        <v>16</v>
      </c>
      <c r="C28" s="795"/>
      <c r="D28" s="795"/>
      <c r="E28" s="795"/>
      <c r="F28" s="795"/>
      <c r="I28" s="198"/>
      <c r="J28" s="377"/>
      <c r="K28" s="377"/>
      <c r="L28" s="377"/>
      <c r="M28" s="377"/>
      <c r="N28" s="377"/>
      <c r="O28" s="377"/>
      <c r="P28" s="201"/>
      <c r="U28" s="8"/>
    </row>
    <row r="29" spans="1:21" ht="67.5" customHeight="1">
      <c r="A29" s="803" t="s">
        <v>17</v>
      </c>
      <c r="B29" s="804"/>
      <c r="C29" s="804"/>
      <c r="D29" s="804"/>
      <c r="E29" s="804"/>
      <c r="F29" s="804"/>
      <c r="G29" s="804"/>
      <c r="H29" s="804"/>
      <c r="I29" s="198"/>
      <c r="J29" s="377"/>
      <c r="K29" s="377"/>
      <c r="L29" s="377"/>
      <c r="M29" s="377"/>
      <c r="N29" s="377"/>
      <c r="O29" s="377"/>
      <c r="P29" s="201"/>
      <c r="U29" s="8"/>
    </row>
    <row r="30" spans="1:21" ht="11.25" customHeight="1">
      <c r="A30" s="674"/>
      <c r="B30" s="675"/>
      <c r="C30" s="675"/>
      <c r="D30" s="675"/>
      <c r="E30" s="675"/>
      <c r="F30" s="675"/>
      <c r="G30" s="675"/>
      <c r="H30" s="675"/>
      <c r="I30" s="198"/>
      <c r="J30" s="377"/>
      <c r="K30" s="377"/>
      <c r="L30" s="377"/>
      <c r="M30" s="377"/>
      <c r="N30" s="377"/>
      <c r="O30" s="377"/>
      <c r="P30" s="201"/>
      <c r="U30" s="8"/>
    </row>
    <row r="31" spans="1:21" s="6" customFormat="1" ht="30" customHeight="1">
      <c r="A31" s="786" t="s">
        <v>18</v>
      </c>
      <c r="B31" s="787"/>
      <c r="C31" s="787"/>
      <c r="D31" s="787"/>
      <c r="E31" s="787"/>
      <c r="F31" s="787"/>
      <c r="G31" s="787"/>
      <c r="H31" s="788"/>
      <c r="I31" s="201"/>
      <c r="J31" s="377"/>
      <c r="K31" s="377"/>
      <c r="L31" s="377"/>
      <c r="M31" s="377"/>
      <c r="N31" s="377"/>
      <c r="O31" s="377"/>
      <c r="P31" s="201"/>
      <c r="U31" s="7"/>
    </row>
    <row r="32" spans="1:21" s="181" customFormat="1" ht="14.25">
      <c r="A32" s="805" t="s">
        <v>19</v>
      </c>
      <c r="B32" s="805"/>
      <c r="C32" s="334" t="s">
        <v>20</v>
      </c>
      <c r="D32" s="266" t="s">
        <v>21</v>
      </c>
      <c r="E32" s="261"/>
      <c r="F32" s="261"/>
      <c r="G32" s="261"/>
      <c r="H32" s="285"/>
      <c r="I32" s="201"/>
      <c r="J32" s="377"/>
      <c r="K32" s="377"/>
      <c r="L32" s="377"/>
      <c r="M32" s="377"/>
      <c r="N32" s="377"/>
      <c r="O32" s="377"/>
      <c r="P32" s="202"/>
    </row>
    <row r="33" spans="1:18" s="181" customFormat="1" ht="23.25">
      <c r="A33" s="806" t="s">
        <v>22</v>
      </c>
      <c r="B33" s="807"/>
      <c r="C33" s="335" t="s">
        <v>23</v>
      </c>
      <c r="D33" s="266" t="s">
        <v>21</v>
      </c>
      <c r="E33" s="261"/>
      <c r="F33" s="261"/>
      <c r="G33" s="261"/>
      <c r="H33" s="285"/>
      <c r="I33" s="201"/>
      <c r="J33" s="377"/>
      <c r="K33" s="377"/>
      <c r="L33" s="377"/>
      <c r="M33" s="377"/>
      <c r="N33" s="377"/>
      <c r="O33" s="377"/>
      <c r="P33" s="202"/>
    </row>
    <row r="34" spans="1:18" s="181" customFormat="1" ht="23.25">
      <c r="A34" s="789" t="s">
        <v>24</v>
      </c>
      <c r="B34" s="790"/>
      <c r="C34" s="335" t="s">
        <v>25</v>
      </c>
      <c r="D34" s="266" t="s">
        <v>21</v>
      </c>
      <c r="E34" s="261"/>
      <c r="F34" s="261"/>
      <c r="G34" s="261"/>
      <c r="H34" s="285"/>
      <c r="I34" s="201"/>
      <c r="J34" s="728" t="s">
        <v>26</v>
      </c>
      <c r="K34" s="728"/>
      <c r="L34" s="728"/>
      <c r="M34" s="728"/>
      <c r="N34" s="728"/>
      <c r="O34" s="728"/>
      <c r="P34" s="202"/>
    </row>
    <row r="35" spans="1:18" s="181" customFormat="1" ht="25.15" customHeight="1">
      <c r="A35" s="791" t="s">
        <v>27</v>
      </c>
      <c r="B35" s="792"/>
      <c r="C35" s="336">
        <v>1.5</v>
      </c>
      <c r="D35" s="333" t="s">
        <v>28</v>
      </c>
      <c r="E35" s="314" t="str">
        <f>IF(AND(C35&gt;8,C35&gt;C37),"Based on AASHTO LRFD 3.6.1.2.6, The effects of live load maybe neglected when H&gt;8' and H&gt;Span Length.","")</f>
        <v/>
      </c>
      <c r="F35" s="679"/>
      <c r="G35" s="679"/>
      <c r="H35" s="286"/>
      <c r="I35" s="201"/>
      <c r="J35" s="728"/>
      <c r="K35" s="728"/>
      <c r="L35" s="728"/>
      <c r="M35" s="728"/>
      <c r="N35" s="728"/>
      <c r="O35" s="728"/>
      <c r="P35" s="202"/>
    </row>
    <row r="36" spans="1:18" s="181" customFormat="1" ht="25.15" customHeight="1">
      <c r="A36" s="791" t="s">
        <v>29</v>
      </c>
      <c r="B36" s="792"/>
      <c r="C36" s="336">
        <v>1.5</v>
      </c>
      <c r="D36" s="262"/>
      <c r="E36" s="679"/>
      <c r="F36" s="679"/>
      <c r="G36" s="679"/>
      <c r="H36" s="286"/>
      <c r="I36" s="201"/>
      <c r="J36" s="728"/>
      <c r="K36" s="728"/>
      <c r="L36" s="728"/>
      <c r="M36" s="728"/>
      <c r="N36" s="728"/>
      <c r="O36" s="728"/>
      <c r="P36" s="202"/>
    </row>
    <row r="37" spans="1:18" s="181" customFormat="1" ht="15" customHeight="1">
      <c r="A37" s="793" t="s">
        <v>30</v>
      </c>
      <c r="B37" s="793"/>
      <c r="C37" s="336">
        <v>10</v>
      </c>
      <c r="D37" s="262"/>
      <c r="E37" s="679"/>
      <c r="F37" s="679"/>
      <c r="G37" s="679"/>
      <c r="H37" s="287"/>
      <c r="I37" s="201"/>
      <c r="J37" s="201"/>
      <c r="K37" s="202"/>
      <c r="L37" s="202"/>
      <c r="M37" s="202"/>
      <c r="N37" s="202"/>
      <c r="O37" s="202"/>
      <c r="P37" s="202"/>
    </row>
    <row r="38" spans="1:18" s="181" customFormat="1" ht="15" customHeight="1" thickBot="1">
      <c r="A38" s="793" t="s">
        <v>31</v>
      </c>
      <c r="B38" s="793"/>
      <c r="C38" s="336">
        <v>3</v>
      </c>
      <c r="D38" s="808"/>
      <c r="E38" s="809"/>
      <c r="F38" s="809"/>
      <c r="G38" s="809"/>
      <c r="H38" s="810"/>
      <c r="I38" s="201"/>
      <c r="J38" s="191"/>
      <c r="K38" s="194"/>
      <c r="L38" s="194"/>
      <c r="M38" s="194"/>
      <c r="N38" s="194"/>
      <c r="O38" s="194"/>
      <c r="P38" s="194"/>
    </row>
    <row r="39" spans="1:18" s="181" customFormat="1" ht="15" customHeight="1" thickBot="1">
      <c r="A39" s="793" t="s">
        <v>32</v>
      </c>
      <c r="B39" s="793"/>
      <c r="C39" s="337">
        <v>46</v>
      </c>
      <c r="D39" s="263"/>
      <c r="E39" s="202"/>
      <c r="F39" s="202"/>
      <c r="G39" s="203"/>
      <c r="H39" s="287"/>
      <c r="I39" s="201"/>
      <c r="J39" s="818" t="s">
        <v>33</v>
      </c>
      <c r="K39" s="819"/>
      <c r="L39" s="819"/>
      <c r="M39" s="819"/>
      <c r="N39" s="819"/>
      <c r="O39" s="820"/>
      <c r="P39" s="66"/>
    </row>
    <row r="40" spans="1:18" s="181" customFormat="1" ht="15" customHeight="1">
      <c r="A40" s="825" t="s">
        <v>34</v>
      </c>
      <c r="B40" s="826"/>
      <c r="C40" s="337">
        <v>36</v>
      </c>
      <c r="D40" s="263"/>
      <c r="E40" s="202"/>
      <c r="F40" s="202"/>
      <c r="G40" s="203"/>
      <c r="H40" s="287"/>
      <c r="I40" s="201" t="s">
        <v>14</v>
      </c>
      <c r="J40" s="739" t="s">
        <v>35</v>
      </c>
      <c r="K40" s="741" t="s">
        <v>36</v>
      </c>
      <c r="L40" s="741" t="s">
        <v>37</v>
      </c>
      <c r="M40" s="741" t="s">
        <v>38</v>
      </c>
      <c r="N40" s="816" t="s">
        <v>39</v>
      </c>
      <c r="O40" s="817"/>
    </row>
    <row r="41" spans="1:18" s="181" customFormat="1" ht="25.15" customHeight="1" thickBot="1">
      <c r="A41" s="791" t="s">
        <v>40</v>
      </c>
      <c r="B41" s="792"/>
      <c r="C41" s="336">
        <v>0</v>
      </c>
      <c r="D41" s="323" t="s">
        <v>41</v>
      </c>
      <c r="E41" s="264"/>
      <c r="F41" s="201"/>
      <c r="G41" s="201"/>
      <c r="H41" s="287"/>
      <c r="I41" s="201"/>
      <c r="J41" s="740"/>
      <c r="K41" s="742"/>
      <c r="L41" s="742"/>
      <c r="M41" s="742"/>
      <c r="N41" s="215" t="s">
        <v>42</v>
      </c>
      <c r="O41" s="355" t="s">
        <v>43</v>
      </c>
    </row>
    <row r="42" spans="1:18" s="181" customFormat="1" ht="15" customHeight="1">
      <c r="A42" s="824" t="s">
        <v>44</v>
      </c>
      <c r="B42" s="1087"/>
      <c r="C42" s="204" t="s">
        <v>45</v>
      </c>
      <c r="D42" s="336" t="s">
        <v>46</v>
      </c>
      <c r="E42" s="266" t="s">
        <v>21</v>
      </c>
      <c r="F42" s="262"/>
      <c r="G42" s="262"/>
      <c r="H42" s="285"/>
      <c r="I42" s="201"/>
      <c r="J42" s="733" t="s">
        <v>46</v>
      </c>
      <c r="K42" s="735" t="s">
        <v>47</v>
      </c>
      <c r="L42" s="737">
        <v>1.25</v>
      </c>
      <c r="M42" s="782">
        <v>1.95</v>
      </c>
      <c r="N42" s="743">
        <v>1.75</v>
      </c>
      <c r="O42" s="730">
        <v>1.35</v>
      </c>
      <c r="P42" s="182"/>
      <c r="Q42" s="182"/>
    </row>
    <row r="43" spans="1:18" s="181" customFormat="1" ht="14.25">
      <c r="A43" s="1088"/>
      <c r="B43" s="1089"/>
      <c r="C43" s="189" t="s">
        <v>48</v>
      </c>
      <c r="D43" s="338" t="s">
        <v>49</v>
      </c>
      <c r="E43" s="266" t="s">
        <v>21</v>
      </c>
      <c r="F43" s="261"/>
      <c r="G43" s="261"/>
      <c r="H43" s="285"/>
      <c r="I43" s="201"/>
      <c r="J43" s="733"/>
      <c r="K43" s="735"/>
      <c r="L43" s="737"/>
      <c r="M43" s="737"/>
      <c r="N43" s="744"/>
      <c r="O43" s="731"/>
      <c r="P43" s="182"/>
      <c r="Q43" s="182"/>
    </row>
    <row r="44" spans="1:18" s="181" customFormat="1" ht="15" customHeight="1">
      <c r="A44" s="1088"/>
      <c r="B44" s="1089"/>
      <c r="C44" s="189" t="s">
        <v>50</v>
      </c>
      <c r="D44" s="339">
        <v>10</v>
      </c>
      <c r="E44" s="266" t="s">
        <v>21</v>
      </c>
      <c r="F44" s="261"/>
      <c r="G44" s="261"/>
      <c r="H44" s="285"/>
      <c r="I44" s="201"/>
      <c r="J44" s="733"/>
      <c r="K44" s="735"/>
      <c r="L44" s="737"/>
      <c r="M44" s="737"/>
      <c r="N44" s="744"/>
      <c r="O44" s="731"/>
      <c r="P44" s="182"/>
      <c r="Q44" s="182"/>
    </row>
    <row r="45" spans="1:18" s="181" customFormat="1" ht="15" customHeight="1" thickBot="1">
      <c r="A45" s="1088"/>
      <c r="B45" s="1089"/>
      <c r="C45" s="189" t="s">
        <v>51</v>
      </c>
      <c r="D45" s="340"/>
      <c r="E45" s="800" t="s">
        <v>52</v>
      </c>
      <c r="F45" s="801"/>
      <c r="G45" s="801"/>
      <c r="H45" s="802"/>
      <c r="I45" s="201"/>
      <c r="J45" s="734"/>
      <c r="K45" s="736"/>
      <c r="L45" s="738"/>
      <c r="M45" s="738"/>
      <c r="N45" s="745"/>
      <c r="O45" s="732"/>
      <c r="P45" s="182"/>
      <c r="Q45" s="182"/>
    </row>
    <row r="46" spans="1:18" s="181" customFormat="1" ht="15" customHeight="1" thickBot="1">
      <c r="A46" s="1088"/>
      <c r="B46" s="1089"/>
      <c r="C46" s="189" t="s">
        <v>53</v>
      </c>
      <c r="D46" s="340"/>
      <c r="E46" s="801"/>
      <c r="F46" s="801"/>
      <c r="G46" s="801"/>
      <c r="H46" s="802"/>
      <c r="I46" s="201"/>
      <c r="J46" s="210"/>
      <c r="K46" s="210"/>
      <c r="L46" s="210"/>
      <c r="M46" s="210"/>
      <c r="N46" s="210"/>
      <c r="O46" s="210"/>
      <c r="P46" s="210"/>
      <c r="Q46" s="182"/>
      <c r="R46" s="182"/>
    </row>
    <row r="47" spans="1:18" s="181" customFormat="1" ht="15" customHeight="1" thickBot="1">
      <c r="A47" s="1088"/>
      <c r="B47" s="1089"/>
      <c r="C47" s="189" t="s">
        <v>54</v>
      </c>
      <c r="D47" s="341"/>
      <c r="E47" s="801"/>
      <c r="F47" s="801"/>
      <c r="G47" s="801"/>
      <c r="H47" s="802"/>
      <c r="I47" s="201"/>
      <c r="J47" s="708" t="s">
        <v>55</v>
      </c>
      <c r="K47" s="709"/>
      <c r="L47" s="709"/>
      <c r="M47" s="709"/>
      <c r="N47" s="709"/>
      <c r="O47" s="709"/>
      <c r="P47" s="710"/>
      <c r="Q47" s="182"/>
      <c r="R47" s="182"/>
    </row>
    <row r="48" spans="1:18" s="183" customFormat="1" ht="15" customHeight="1" thickBot="1">
      <c r="A48" s="796" t="s">
        <v>56</v>
      </c>
      <c r="B48" s="796"/>
      <c r="C48" s="452">
        <v>0</v>
      </c>
      <c r="D48" s="265"/>
      <c r="E48" s="801"/>
      <c r="F48" s="801"/>
      <c r="G48" s="801"/>
      <c r="H48" s="802"/>
      <c r="I48" s="191"/>
      <c r="J48" s="783" t="s">
        <v>57</v>
      </c>
      <c r="K48" s="724"/>
      <c r="L48" s="724"/>
      <c r="M48" s="724" t="s">
        <v>58</v>
      </c>
      <c r="N48" s="724"/>
      <c r="O48" s="724"/>
      <c r="P48" s="670" t="s">
        <v>59</v>
      </c>
    </row>
    <row r="49" spans="1:16" s="183" customFormat="1" ht="15" customHeight="1">
      <c r="A49" s="811" t="s">
        <v>60</v>
      </c>
      <c r="B49" s="812"/>
      <c r="C49" s="337">
        <v>1</v>
      </c>
      <c r="D49" s="456" t="s">
        <v>61</v>
      </c>
      <c r="E49" s="672"/>
      <c r="F49" s="672"/>
      <c r="G49" s="672"/>
      <c r="H49" s="673"/>
      <c r="I49" s="191"/>
      <c r="J49" s="453"/>
      <c r="K49" s="454"/>
      <c r="L49" s="454"/>
      <c r="M49" s="454"/>
      <c r="N49" s="454"/>
      <c r="O49" s="454"/>
      <c r="P49" s="455"/>
    </row>
    <row r="50" spans="1:16" s="183" customFormat="1" ht="15" customHeight="1">
      <c r="A50" s="811" t="s">
        <v>62</v>
      </c>
      <c r="B50" s="812"/>
      <c r="C50" s="342">
        <v>1</v>
      </c>
      <c r="D50" s="456" t="s">
        <v>63</v>
      </c>
      <c r="E50" s="672"/>
      <c r="F50" s="672"/>
      <c r="G50" s="672"/>
      <c r="H50" s="673"/>
      <c r="I50" s="191"/>
      <c r="J50" s="453"/>
      <c r="K50" s="454"/>
      <c r="L50" s="454"/>
      <c r="M50" s="454"/>
      <c r="N50" s="454"/>
      <c r="O50" s="454"/>
      <c r="P50" s="455"/>
    </row>
    <row r="51" spans="1:16" s="183" customFormat="1" ht="15" customHeight="1">
      <c r="A51" s="811" t="s">
        <v>64</v>
      </c>
      <c r="B51" s="830"/>
      <c r="C51" s="342">
        <v>1</v>
      </c>
      <c r="D51" s="456" t="s">
        <v>63</v>
      </c>
      <c r="E51" s="672"/>
      <c r="F51" s="672"/>
      <c r="G51" s="672"/>
      <c r="H51" s="673"/>
      <c r="I51" s="191"/>
      <c r="J51" s="711" t="s">
        <v>65</v>
      </c>
      <c r="K51" s="712"/>
      <c r="L51" s="712"/>
      <c r="M51" s="712" t="s">
        <v>66</v>
      </c>
      <c r="N51" s="712"/>
      <c r="O51" s="712"/>
      <c r="P51" s="211">
        <v>1</v>
      </c>
    </row>
    <row r="52" spans="1:16" ht="15" customHeight="1">
      <c r="A52" s="797" t="s">
        <v>67</v>
      </c>
      <c r="B52" s="668" t="s">
        <v>68</v>
      </c>
      <c r="C52" s="343">
        <v>2.0030000000000001</v>
      </c>
      <c r="D52" s="827" t="s">
        <v>69</v>
      </c>
      <c r="E52" s="827"/>
      <c r="F52" s="827"/>
      <c r="G52" s="827"/>
      <c r="H52" s="827"/>
      <c r="I52" s="191"/>
      <c r="J52" s="713" t="s">
        <v>70</v>
      </c>
      <c r="K52" s="714"/>
      <c r="L52" s="714"/>
      <c r="M52" s="714">
        <v>5</v>
      </c>
      <c r="N52" s="714"/>
      <c r="O52" s="714"/>
      <c r="P52" s="212">
        <v>0.95</v>
      </c>
    </row>
    <row r="53" spans="1:16" ht="15" customHeight="1" thickBot="1">
      <c r="A53" s="798"/>
      <c r="B53" s="205" t="s">
        <v>71</v>
      </c>
      <c r="C53" s="344">
        <v>0.68400000000000005</v>
      </c>
      <c r="D53" s="827"/>
      <c r="E53" s="827"/>
      <c r="F53" s="827"/>
      <c r="G53" s="827"/>
      <c r="H53" s="827"/>
      <c r="I53" s="191"/>
      <c r="J53" s="715" t="s">
        <v>72</v>
      </c>
      <c r="K53" s="716"/>
      <c r="L53" s="716"/>
      <c r="M53" s="716" t="s">
        <v>73</v>
      </c>
      <c r="N53" s="716"/>
      <c r="O53" s="716"/>
      <c r="P53" s="213">
        <v>0.85</v>
      </c>
    </row>
    <row r="54" spans="1:16" ht="15" customHeight="1" thickBot="1">
      <c r="A54" s="799"/>
      <c r="B54" s="668" t="s">
        <v>74</v>
      </c>
      <c r="C54" s="343">
        <v>78.174999999999997</v>
      </c>
      <c r="D54" s="827"/>
      <c r="E54" s="827"/>
      <c r="F54" s="827"/>
      <c r="G54" s="827"/>
      <c r="H54" s="827"/>
      <c r="I54" s="191"/>
      <c r="J54" s="210"/>
      <c r="K54" s="210"/>
      <c r="L54" s="210"/>
      <c r="M54" s="210"/>
      <c r="N54" s="210"/>
      <c r="O54" s="210"/>
      <c r="P54" s="210"/>
    </row>
    <row r="55" spans="1:16" ht="15" customHeight="1" thickBot="1">
      <c r="A55" s="797" t="s">
        <v>75</v>
      </c>
      <c r="B55" s="829" t="s">
        <v>76</v>
      </c>
      <c r="C55" s="828">
        <v>62</v>
      </c>
      <c r="D55" s="827" t="s">
        <v>77</v>
      </c>
      <c r="E55" s="827"/>
      <c r="F55" s="827"/>
      <c r="G55" s="827"/>
      <c r="H55" s="827"/>
      <c r="I55" s="191"/>
      <c r="J55" s="708" t="s">
        <v>78</v>
      </c>
      <c r="K55" s="709"/>
      <c r="L55" s="709"/>
      <c r="M55" s="709"/>
      <c r="N55" s="709"/>
      <c r="O55" s="709"/>
      <c r="P55" s="710"/>
    </row>
    <row r="56" spans="1:16" ht="15" customHeight="1" thickBot="1">
      <c r="A56" s="798"/>
      <c r="B56" s="829"/>
      <c r="C56" s="828"/>
      <c r="D56" s="827"/>
      <c r="E56" s="827"/>
      <c r="F56" s="827"/>
      <c r="G56" s="827"/>
      <c r="H56" s="827"/>
      <c r="I56" s="191"/>
      <c r="J56" s="725" t="s">
        <v>79</v>
      </c>
      <c r="K56" s="726"/>
      <c r="L56" s="726"/>
      <c r="M56" s="726"/>
      <c r="N56" s="726"/>
      <c r="O56" s="727"/>
      <c r="P56" s="670" t="s">
        <v>80</v>
      </c>
    </row>
    <row r="57" spans="1:16" ht="15" customHeight="1">
      <c r="A57" s="799"/>
      <c r="B57" s="829"/>
      <c r="C57" s="828"/>
      <c r="D57" s="827"/>
      <c r="E57" s="827"/>
      <c r="F57" s="827"/>
      <c r="G57" s="827"/>
      <c r="H57" s="827"/>
      <c r="I57" s="191"/>
      <c r="J57" s="705" t="s">
        <v>81</v>
      </c>
      <c r="K57" s="706"/>
      <c r="L57" s="706"/>
      <c r="M57" s="706"/>
      <c r="N57" s="706"/>
      <c r="O57" s="707"/>
      <c r="P57" s="214">
        <v>0.85</v>
      </c>
    </row>
    <row r="58" spans="1:16" ht="15" customHeight="1">
      <c r="A58" s="821" t="s">
        <v>82</v>
      </c>
      <c r="B58" s="683" t="s">
        <v>83</v>
      </c>
      <c r="C58" s="343">
        <v>0.12</v>
      </c>
      <c r="D58" s="206"/>
      <c r="E58" s="194"/>
      <c r="F58" s="194"/>
      <c r="G58" s="194"/>
      <c r="H58" s="288"/>
      <c r="I58" s="191"/>
      <c r="J58" s="750" t="s">
        <v>84</v>
      </c>
      <c r="K58" s="751"/>
      <c r="L58" s="751"/>
      <c r="M58" s="751"/>
      <c r="N58" s="751"/>
      <c r="O58" s="752"/>
      <c r="P58" s="212">
        <v>0.9</v>
      </c>
    </row>
    <row r="59" spans="1:16" ht="15" customHeight="1">
      <c r="A59" s="822"/>
      <c r="B59" s="757" t="s">
        <v>85</v>
      </c>
      <c r="C59" s="756">
        <v>1.1499999999999999</v>
      </c>
      <c r="D59" s="827" t="s">
        <v>86</v>
      </c>
      <c r="E59" s="827"/>
      <c r="F59" s="827"/>
      <c r="G59" s="827"/>
      <c r="H59" s="827"/>
      <c r="I59" s="191"/>
      <c r="J59" s="750" t="s">
        <v>87</v>
      </c>
      <c r="K59" s="751"/>
      <c r="L59" s="751"/>
      <c r="M59" s="751"/>
      <c r="N59" s="751"/>
      <c r="O59" s="752"/>
      <c r="P59" s="212">
        <v>0.9</v>
      </c>
    </row>
    <row r="60" spans="1:16" ht="15" customHeight="1">
      <c r="A60" s="822"/>
      <c r="B60" s="757"/>
      <c r="C60" s="756"/>
      <c r="D60" s="827"/>
      <c r="E60" s="827"/>
      <c r="F60" s="827"/>
      <c r="G60" s="827"/>
      <c r="H60" s="827"/>
      <c r="I60" s="191"/>
      <c r="J60" s="747" t="s">
        <v>88</v>
      </c>
      <c r="K60" s="748"/>
      <c r="L60" s="748"/>
      <c r="M60" s="748"/>
      <c r="N60" s="748"/>
      <c r="O60" s="749"/>
      <c r="P60" s="211">
        <v>0.85</v>
      </c>
    </row>
    <row r="61" spans="1:16" ht="15" customHeight="1">
      <c r="A61" s="823"/>
      <c r="B61" s="757"/>
      <c r="C61" s="756"/>
      <c r="D61" s="827"/>
      <c r="E61" s="827"/>
      <c r="F61" s="827"/>
      <c r="G61" s="827"/>
      <c r="H61" s="827"/>
      <c r="I61" s="191"/>
      <c r="J61" s="750" t="s">
        <v>89</v>
      </c>
      <c r="K61" s="751"/>
      <c r="L61" s="751"/>
      <c r="M61" s="751"/>
      <c r="N61" s="751"/>
      <c r="O61" s="752"/>
      <c r="P61" s="212">
        <v>0.95</v>
      </c>
    </row>
    <row r="62" spans="1:16" ht="15" customHeight="1">
      <c r="A62" s="797" t="s">
        <v>90</v>
      </c>
      <c r="B62" s="668" t="s">
        <v>91</v>
      </c>
      <c r="C62" s="345">
        <v>1.05</v>
      </c>
      <c r="D62" s="758" t="s">
        <v>92</v>
      </c>
      <c r="E62" s="759"/>
      <c r="F62" s="759"/>
      <c r="G62" s="759"/>
      <c r="H62" s="760"/>
      <c r="I62" s="191"/>
      <c r="J62" s="750" t="s">
        <v>93</v>
      </c>
      <c r="K62" s="751"/>
      <c r="L62" s="751"/>
      <c r="M62" s="751"/>
      <c r="N62" s="751"/>
      <c r="O62" s="752"/>
      <c r="P62" s="212">
        <v>1</v>
      </c>
    </row>
    <row r="63" spans="1:16" ht="15" customHeight="1">
      <c r="A63" s="814"/>
      <c r="B63" s="208" t="s">
        <v>94</v>
      </c>
      <c r="C63" s="345">
        <v>1.95</v>
      </c>
      <c r="D63" s="761" t="s">
        <v>95</v>
      </c>
      <c r="E63" s="762"/>
      <c r="F63" s="762"/>
      <c r="G63" s="762"/>
      <c r="H63" s="763"/>
      <c r="I63" s="191"/>
      <c r="J63" s="750" t="s">
        <v>96</v>
      </c>
      <c r="K63" s="751"/>
      <c r="L63" s="751"/>
      <c r="M63" s="751"/>
      <c r="N63" s="751"/>
      <c r="O63" s="752"/>
      <c r="P63" s="212">
        <v>0.85</v>
      </c>
    </row>
    <row r="64" spans="1:16" ht="15" customHeight="1" thickBot="1">
      <c r="A64" s="814"/>
      <c r="B64" s="208" t="s">
        <v>97</v>
      </c>
      <c r="C64" s="345">
        <v>1.75</v>
      </c>
      <c r="D64" s="764"/>
      <c r="E64" s="765"/>
      <c r="F64" s="765"/>
      <c r="G64" s="765"/>
      <c r="H64" s="766"/>
      <c r="I64" s="191"/>
      <c r="J64" s="770" t="s">
        <v>98</v>
      </c>
      <c r="K64" s="771"/>
      <c r="L64" s="771"/>
      <c r="M64" s="771"/>
      <c r="N64" s="771"/>
      <c r="O64" s="772"/>
      <c r="P64" s="213">
        <v>1</v>
      </c>
    </row>
    <row r="65" spans="1:16" ht="15" customHeight="1">
      <c r="A65" s="815"/>
      <c r="B65" s="209" t="s">
        <v>99</v>
      </c>
      <c r="C65" s="345">
        <v>1.35</v>
      </c>
      <c r="D65" s="767"/>
      <c r="E65" s="768"/>
      <c r="F65" s="768"/>
      <c r="G65" s="768"/>
      <c r="H65" s="769"/>
      <c r="I65" s="191"/>
      <c r="J65" s="191"/>
      <c r="K65" s="191"/>
      <c r="L65" s="191"/>
      <c r="M65" s="191"/>
      <c r="N65" s="191"/>
      <c r="O65" s="191"/>
      <c r="P65" s="191"/>
    </row>
    <row r="66" spans="1:16">
      <c r="A66" s="667" t="s">
        <v>100</v>
      </c>
      <c r="B66" s="668" t="s">
        <v>101</v>
      </c>
      <c r="C66" s="345">
        <v>1</v>
      </c>
      <c r="D66" s="753" t="s">
        <v>102</v>
      </c>
      <c r="E66" s="754"/>
      <c r="F66" s="754"/>
      <c r="G66" s="754"/>
      <c r="H66" s="755"/>
      <c r="I66" s="191"/>
      <c r="J66" s="191"/>
      <c r="K66" s="191"/>
      <c r="L66" s="191"/>
      <c r="M66" s="191"/>
      <c r="N66" s="191"/>
      <c r="O66" s="191"/>
      <c r="P66" s="191"/>
    </row>
    <row r="67" spans="1:16">
      <c r="A67" s="269" t="s">
        <v>103</v>
      </c>
      <c r="B67" s="684" t="s">
        <v>104</v>
      </c>
      <c r="C67" s="345">
        <v>1</v>
      </c>
      <c r="D67" s="753" t="s">
        <v>105</v>
      </c>
      <c r="E67" s="754"/>
      <c r="F67" s="754"/>
      <c r="G67" s="754"/>
      <c r="H67" s="755"/>
      <c r="I67" s="191"/>
      <c r="J67" s="191"/>
      <c r="K67" s="191"/>
      <c r="L67" s="191"/>
      <c r="M67" s="191"/>
      <c r="N67" s="191"/>
      <c r="O67" s="191"/>
      <c r="P67" s="191"/>
    </row>
    <row r="68" spans="1:16" ht="15" customHeight="1">
      <c r="A68" s="677"/>
      <c r="B68" s="669" t="s">
        <v>106</v>
      </c>
      <c r="C68" s="450">
        <f>MAX(C66*C67, 0.85)</f>
        <v>1</v>
      </c>
      <c r="D68" s="283"/>
      <c r="E68" s="277"/>
      <c r="F68" s="277"/>
      <c r="G68" s="277"/>
      <c r="H68" s="284"/>
      <c r="I68" s="191"/>
      <c r="J68" s="191"/>
      <c r="K68" s="191"/>
      <c r="L68" s="191"/>
      <c r="M68" s="191"/>
      <c r="N68" s="191"/>
      <c r="O68" s="191"/>
      <c r="P68" s="191"/>
    </row>
    <row r="69" spans="1:16" ht="33.75" customHeight="1">
      <c r="A69" s="677"/>
      <c r="B69" s="458" t="s">
        <v>107</v>
      </c>
      <c r="C69" s="459">
        <f>C38/C37</f>
        <v>0.3</v>
      </c>
      <c r="D69" s="277"/>
      <c r="E69" s="277"/>
      <c r="F69" s="277"/>
      <c r="G69" s="277"/>
      <c r="H69" s="284"/>
      <c r="I69" s="191"/>
      <c r="J69" s="191"/>
      <c r="K69" s="191"/>
      <c r="L69" s="191"/>
      <c r="M69" s="191"/>
      <c r="N69" s="191"/>
      <c r="O69" s="191"/>
      <c r="P69" s="191"/>
    </row>
    <row r="70" spans="1:16" ht="33.75" customHeight="1">
      <c r="A70" s="779" t="s">
        <v>108</v>
      </c>
      <c r="B70" s="780"/>
      <c r="C70" s="780"/>
      <c r="D70" s="780"/>
      <c r="E70" s="780"/>
      <c r="F70" s="780"/>
      <c r="G70" s="780"/>
      <c r="H70" s="781"/>
      <c r="I70" s="191"/>
      <c r="J70" s="191"/>
      <c r="K70" s="191"/>
      <c r="L70" s="191"/>
      <c r="M70" s="191"/>
      <c r="N70" s="191"/>
      <c r="O70" s="191"/>
      <c r="P70" s="191"/>
    </row>
    <row r="71" spans="1:16" ht="33.75" customHeight="1">
      <c r="A71" s="776" t="s">
        <v>109</v>
      </c>
      <c r="B71" s="777"/>
      <c r="C71" s="777"/>
      <c r="D71" s="777"/>
      <c r="E71" s="777"/>
      <c r="F71" s="777"/>
      <c r="G71" s="777"/>
      <c r="H71" s="778"/>
      <c r="I71" s="191"/>
      <c r="J71" s="191"/>
      <c r="K71" s="191"/>
      <c r="L71" s="191"/>
      <c r="M71" s="191"/>
      <c r="N71" s="191"/>
      <c r="O71" s="191"/>
      <c r="P71" s="191"/>
    </row>
    <row r="72" spans="1:16" ht="71.650000000000006" customHeight="1">
      <c r="A72" s="773" t="s">
        <v>110</v>
      </c>
      <c r="B72" s="774"/>
      <c r="C72" s="774"/>
      <c r="D72" s="774"/>
      <c r="E72" s="774"/>
      <c r="F72" s="774"/>
      <c r="G72" s="774"/>
      <c r="H72" s="775"/>
      <c r="I72" s="191"/>
      <c r="J72" s="191"/>
      <c r="K72" s="191"/>
      <c r="L72" s="191"/>
      <c r="M72" s="191"/>
      <c r="N72" s="191"/>
      <c r="O72" s="191"/>
      <c r="P72" s="191"/>
    </row>
    <row r="73" spans="1:16" ht="15" customHeight="1">
      <c r="A73" s="191"/>
      <c r="B73" s="746"/>
      <c r="C73" s="746"/>
      <c r="D73" s="746"/>
      <c r="E73" s="746"/>
      <c r="F73" s="746"/>
      <c r="G73" s="191"/>
      <c r="H73" s="191"/>
      <c r="I73" s="191"/>
      <c r="J73" s="191"/>
      <c r="K73" s="191"/>
      <c r="L73" s="191"/>
      <c r="M73" s="191"/>
      <c r="N73" s="191"/>
      <c r="O73" s="191"/>
      <c r="P73" s="191"/>
    </row>
    <row r="74" spans="1:16" ht="15" customHeight="1">
      <c r="A74" s="191"/>
      <c r="B74" s="191"/>
      <c r="C74" s="191"/>
      <c r="D74" s="191"/>
      <c r="E74" s="191"/>
      <c r="F74" s="191"/>
      <c r="G74" s="191"/>
      <c r="H74" s="191"/>
      <c r="I74" s="191"/>
      <c r="J74" s="191"/>
      <c r="K74" s="191"/>
      <c r="L74" s="191"/>
      <c r="M74" s="191"/>
      <c r="N74" s="191"/>
      <c r="O74" s="191"/>
      <c r="P74" s="191"/>
    </row>
    <row r="75" spans="1:16" ht="15" customHeight="1">
      <c r="A75" s="191"/>
      <c r="B75" s="191"/>
      <c r="C75" s="191"/>
      <c r="D75" s="191"/>
      <c r="E75" s="191"/>
      <c r="F75" s="191"/>
      <c r="G75" s="191"/>
      <c r="H75" s="191"/>
      <c r="I75" s="191"/>
      <c r="J75" s="191"/>
      <c r="K75" s="191"/>
      <c r="L75" s="191"/>
      <c r="M75" s="191"/>
      <c r="N75" s="191"/>
      <c r="O75" s="191"/>
      <c r="P75" s="191"/>
    </row>
    <row r="76" spans="1:16" ht="15" customHeight="1">
      <c r="A76" s="191"/>
      <c r="B76" s="191"/>
      <c r="C76" s="191"/>
      <c r="D76" s="191"/>
      <c r="E76" s="191"/>
      <c r="F76" s="191"/>
      <c r="G76" s="191"/>
      <c r="H76" s="191"/>
      <c r="I76" s="191"/>
      <c r="J76" s="191"/>
      <c r="K76" s="191"/>
      <c r="L76" s="191"/>
      <c r="M76" s="191"/>
      <c r="N76" s="191"/>
      <c r="O76" s="191"/>
      <c r="P76" s="191"/>
    </row>
    <row r="77" spans="1:16" s="279" customFormat="1" ht="25.15" customHeight="1">
      <c r="A77" s="191"/>
      <c r="B77" s="191"/>
      <c r="C77" s="191"/>
      <c r="D77" s="191"/>
      <c r="E77" s="191"/>
      <c r="F77" s="191"/>
      <c r="G77" s="191"/>
      <c r="H77" s="191"/>
      <c r="I77" s="278"/>
      <c r="J77" s="278"/>
      <c r="K77" s="278"/>
      <c r="L77" s="278"/>
      <c r="M77" s="278"/>
      <c r="N77" s="278"/>
      <c r="O77" s="278"/>
      <c r="P77" s="278"/>
    </row>
    <row r="78" spans="1:16" ht="29.65" customHeight="1">
      <c r="A78" s="191"/>
      <c r="B78" s="191"/>
      <c r="C78" s="191"/>
      <c r="D78" s="191"/>
      <c r="E78" s="191"/>
      <c r="F78" s="191"/>
      <c r="G78" s="191"/>
      <c r="H78" s="191"/>
      <c r="I78" s="191"/>
    </row>
    <row r="79" spans="1:16" ht="19.899999999999999" customHeight="1">
      <c r="A79" s="191"/>
      <c r="B79" s="191"/>
      <c r="C79" s="191"/>
      <c r="D79" s="191"/>
      <c r="E79" s="191"/>
      <c r="F79" s="191"/>
      <c r="G79" s="191"/>
      <c r="H79" s="191"/>
      <c r="I79" s="191"/>
    </row>
    <row r="80" spans="1:16" ht="19.899999999999999" customHeight="1">
      <c r="A80" s="191"/>
      <c r="B80" s="191"/>
      <c r="C80" s="191"/>
      <c r="D80" s="191"/>
      <c r="E80" s="191"/>
      <c r="F80" s="191"/>
      <c r="G80" s="191"/>
      <c r="H80" s="191"/>
      <c r="I80" s="191"/>
    </row>
    <row r="81" spans="1:9" ht="19.899999999999999" customHeight="1">
      <c r="A81" s="191"/>
      <c r="B81" s="191"/>
      <c r="C81" s="191"/>
      <c r="D81" s="191"/>
      <c r="E81" s="191"/>
      <c r="F81" s="191"/>
      <c r="G81" s="191"/>
      <c r="H81" s="191"/>
      <c r="I81" s="191"/>
    </row>
    <row r="82" spans="1:9">
      <c r="I82" s="191"/>
    </row>
    <row r="83" spans="1:9" ht="24.75" customHeight="1">
      <c r="I83" s="191"/>
    </row>
    <row r="84" spans="1:9" ht="27" customHeight="1">
      <c r="I84" s="191"/>
    </row>
    <row r="85" spans="1:9" ht="19.899999999999999" customHeight="1">
      <c r="I85" s="191"/>
    </row>
    <row r="86" spans="1:9" ht="19.899999999999999" customHeight="1">
      <c r="I86" s="191"/>
    </row>
    <row r="87" spans="1:9" ht="19.899999999999999" customHeight="1">
      <c r="I87" s="191"/>
    </row>
    <row r="88" spans="1:9" ht="19.899999999999999" customHeight="1"/>
    <row r="89" spans="1:9" ht="19.899999999999999" customHeight="1"/>
    <row r="90" spans="1:9" ht="19.899999999999999" customHeight="1"/>
    <row r="91" spans="1:9" ht="19.899999999999999" customHeight="1"/>
    <row r="92" spans="1:9" ht="19.899999999999999" customHeight="1"/>
  </sheetData>
  <mergeCells count="77">
    <mergeCell ref="J4:S5"/>
    <mergeCell ref="A62:A65"/>
    <mergeCell ref="N40:O40"/>
    <mergeCell ref="J39:O39"/>
    <mergeCell ref="A58:A61"/>
    <mergeCell ref="A39:B39"/>
    <mergeCell ref="A42:B47"/>
    <mergeCell ref="A55:A57"/>
    <mergeCell ref="A40:B40"/>
    <mergeCell ref="D55:H57"/>
    <mergeCell ref="C55:C57"/>
    <mergeCell ref="B55:B57"/>
    <mergeCell ref="D59:H61"/>
    <mergeCell ref="A41:B41"/>
    <mergeCell ref="D52:H54"/>
    <mergeCell ref="A51:B51"/>
    <mergeCell ref="A33:B33"/>
    <mergeCell ref="A38:B38"/>
    <mergeCell ref="D38:H38"/>
    <mergeCell ref="A50:B50"/>
    <mergeCell ref="A49:B49"/>
    <mergeCell ref="M42:M45"/>
    <mergeCell ref="J47:P47"/>
    <mergeCell ref="J48:L48"/>
    <mergeCell ref="J58:O58"/>
    <mergeCell ref="B7:H7"/>
    <mergeCell ref="A31:H31"/>
    <mergeCell ref="A34:B34"/>
    <mergeCell ref="A35:B35"/>
    <mergeCell ref="A37:B37"/>
    <mergeCell ref="A36:B36"/>
    <mergeCell ref="B28:F28"/>
    <mergeCell ref="A48:B48"/>
    <mergeCell ref="A52:A54"/>
    <mergeCell ref="E45:H48"/>
    <mergeCell ref="A29:H29"/>
    <mergeCell ref="A32:B32"/>
    <mergeCell ref="B73:F73"/>
    <mergeCell ref="J60:O60"/>
    <mergeCell ref="J61:O61"/>
    <mergeCell ref="J62:O62"/>
    <mergeCell ref="J63:O63"/>
    <mergeCell ref="D67:H67"/>
    <mergeCell ref="C59:C61"/>
    <mergeCell ref="B59:B61"/>
    <mergeCell ref="D62:H62"/>
    <mergeCell ref="D63:H65"/>
    <mergeCell ref="J64:O64"/>
    <mergeCell ref="J59:O59"/>
    <mergeCell ref="A72:H72"/>
    <mergeCell ref="A71:H71"/>
    <mergeCell ref="A70:H70"/>
    <mergeCell ref="D66:H66"/>
    <mergeCell ref="J6:S7"/>
    <mergeCell ref="B5:H5"/>
    <mergeCell ref="B6:H6"/>
    <mergeCell ref="M48:O48"/>
    <mergeCell ref="J56:O56"/>
    <mergeCell ref="J34:O36"/>
    <mergeCell ref="J26:O26"/>
    <mergeCell ref="O42:O45"/>
    <mergeCell ref="J42:J45"/>
    <mergeCell ref="K42:K45"/>
    <mergeCell ref="L42:L45"/>
    <mergeCell ref="J40:J41"/>
    <mergeCell ref="K40:K41"/>
    <mergeCell ref="L40:L41"/>
    <mergeCell ref="N42:N45"/>
    <mergeCell ref="M40:M41"/>
    <mergeCell ref="J57:O57"/>
    <mergeCell ref="J55:P55"/>
    <mergeCell ref="J51:L51"/>
    <mergeCell ref="M51:O51"/>
    <mergeCell ref="J52:L52"/>
    <mergeCell ref="M52:O52"/>
    <mergeCell ref="J53:L53"/>
    <mergeCell ref="M53:O53"/>
  </mergeCells>
  <conditionalFormatting sqref="C48">
    <cfRule type="expression" dxfId="0" priority="1">
      <formula>$C$34="Unsymmetrical  or deflect over 5% (NCSPA design data sheet No. 19, II. A. 2.)"</formula>
    </cfRule>
  </conditionalFormatting>
  <dataValidations count="7">
    <dataValidation type="list" allowBlank="1" showInputMessage="1" showErrorMessage="1" sqref="D44" xr:uid="{00000000-0002-0000-0000-000000000000}">
      <formula1>Gage_number</formula1>
    </dataValidation>
    <dataValidation type="list" allowBlank="1" showInputMessage="1" showErrorMessage="1" sqref="D42" xr:uid="{00000000-0002-0000-0000-000001000000}">
      <formula1>metal_type</formula1>
    </dataValidation>
    <dataValidation type="list" allowBlank="1" showInputMessage="1" showErrorMessage="1" sqref="D43" xr:uid="{00000000-0002-0000-0000-000002000000}">
      <formula1>corrugation_all</formula1>
    </dataValidation>
    <dataValidation type="list" allowBlank="1" showInputMessage="1" showErrorMessage="1" sqref="C32" xr:uid="{00000000-0002-0000-0000-000003000000}">
      <formula1>structure_type</formula1>
    </dataValidation>
    <dataValidation type="list" allowBlank="1" showInputMessage="1" showErrorMessage="1" sqref="C33" xr:uid="{00000000-0002-0000-0000-000004000000}">
      <formula1>seam_type</formula1>
    </dataValidation>
    <dataValidation type="list" allowBlank="1" showInputMessage="1" showErrorMessage="1" sqref="C34" xr:uid="{00000000-0002-0000-0000-000005000000}">
      <formula1>structure_category</formula1>
    </dataValidation>
    <dataValidation allowBlank="1" showInputMessage="1" showErrorMessage="1" sqref="F42:G43" xr:uid="{00000000-0002-0000-0000-000006000000}"/>
  </dataValidations>
  <printOptions horizontalCentered="1"/>
  <pageMargins left="0.7" right="0.7" top="0.75" bottom="0.75" header="0.3" footer="0.3"/>
  <pageSetup scale="67" fitToHeight="2" orientation="portrait" r:id="rId1"/>
  <headerFooter>
    <oddFooter>&amp;C&amp;F - &amp;A&amp;RPage &amp;P</oddFooter>
  </headerFooter>
  <rowBreaks count="1" manualBreakCount="1">
    <brk id="47" max="7"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X195"/>
  <sheetViews>
    <sheetView view="pageBreakPreview" topLeftCell="A106" zoomScaleNormal="100" zoomScaleSheetLayoutView="100" workbookViewId="0">
      <selection activeCell="D98" sqref="D98"/>
    </sheetView>
  </sheetViews>
  <sheetFormatPr defaultColWidth="8.7109375" defaultRowHeight="13.15"/>
  <cols>
    <col min="1" max="1" width="45" style="14" customWidth="1"/>
    <col min="2" max="2" width="24.42578125" style="14" customWidth="1"/>
    <col min="3" max="3" width="18.7109375" style="14" customWidth="1"/>
    <col min="4" max="4" width="13.28515625" style="14" customWidth="1"/>
    <col min="5" max="5" width="11.28515625" style="14" customWidth="1"/>
    <col min="6" max="6" width="14.7109375" style="326" customWidth="1"/>
    <col min="7" max="7" width="11.28515625" style="326" customWidth="1"/>
    <col min="8" max="8" width="10.7109375" style="14" customWidth="1"/>
    <col min="9" max="9" width="11" style="14" customWidth="1"/>
    <col min="10" max="10" width="1.7109375" style="14" customWidth="1"/>
    <col min="11" max="11" width="8.7109375" style="180"/>
    <col min="12" max="23" width="8.7109375" style="14"/>
    <col min="24" max="24" width="14.28515625" style="14" customWidth="1"/>
    <col min="25" max="16384" width="8.7109375" style="14"/>
  </cols>
  <sheetData>
    <row r="1" spans="1:18" ht="20.25" customHeight="1" thickTop="1">
      <c r="A1" s="289" t="s">
        <v>0</v>
      </c>
      <c r="B1" s="219">
        <f>'Input-Structure Info'!$B$1</f>
        <v>0</v>
      </c>
      <c r="C1" s="219"/>
      <c r="D1" s="289"/>
      <c r="E1" s="289" t="s">
        <v>111</v>
      </c>
      <c r="F1" s="289"/>
      <c r="G1" s="289"/>
      <c r="H1" s="321">
        <f>'Input-Structure Info'!E1</f>
        <v>3</v>
      </c>
      <c r="I1" s="317">
        <f>'Input-Structure Info'!F1</f>
        <v>43125</v>
      </c>
      <c r="J1" s="326"/>
      <c r="L1" s="326"/>
      <c r="M1" s="326"/>
      <c r="N1" s="326"/>
      <c r="O1" s="326"/>
      <c r="P1" s="326"/>
      <c r="Q1" s="326"/>
      <c r="R1" s="326"/>
    </row>
    <row r="2" spans="1:18" ht="20.25" customHeight="1">
      <c r="A2" s="290" t="s">
        <v>3</v>
      </c>
      <c r="B2" s="216">
        <f>'Input-Structure Info'!$B$2</f>
        <v>0</v>
      </c>
      <c r="C2" s="216"/>
      <c r="D2" s="290" t="s">
        <v>4</v>
      </c>
      <c r="E2" s="217">
        <f>'Input-Structure Info'!$D$2</f>
        <v>0</v>
      </c>
      <c r="F2" s="582"/>
      <c r="G2" s="582"/>
      <c r="H2" s="291" t="s">
        <v>5</v>
      </c>
      <c r="I2" s="218">
        <f>'Input-Structure Info'!$F$2</f>
        <v>0</v>
      </c>
      <c r="J2" s="326"/>
      <c r="K2" s="329" t="s">
        <v>2</v>
      </c>
      <c r="L2" s="326"/>
      <c r="M2" s="326"/>
      <c r="N2" s="326"/>
      <c r="O2" s="326"/>
      <c r="P2" s="326"/>
      <c r="Q2" s="326"/>
      <c r="R2" s="326"/>
    </row>
    <row r="3" spans="1:18" ht="20.25" customHeight="1">
      <c r="A3" s="290" t="s">
        <v>7</v>
      </c>
      <c r="B3" s="216">
        <f>'Input-Structure Info'!$B$3</f>
        <v>0</v>
      </c>
      <c r="C3" s="216"/>
      <c r="D3" s="290" t="s">
        <v>8</v>
      </c>
      <c r="E3" s="217">
        <f>'Input-Structure Info'!$D$3</f>
        <v>0</v>
      </c>
      <c r="F3" s="582"/>
      <c r="G3" s="582"/>
      <c r="H3" s="291" t="s">
        <v>5</v>
      </c>
      <c r="I3" s="218">
        <f>'Input-Structure Info'!$F$3</f>
        <v>0</v>
      </c>
      <c r="J3" s="326"/>
      <c r="K3" s="329" t="s">
        <v>112</v>
      </c>
      <c r="L3" s="326"/>
      <c r="M3" s="326"/>
      <c r="N3" s="326"/>
      <c r="O3" s="326"/>
      <c r="P3" s="326"/>
      <c r="Q3" s="326"/>
      <c r="R3" s="326"/>
    </row>
    <row r="4" spans="1:18" ht="12" customHeight="1" thickBot="1">
      <c r="A4" s="465"/>
      <c r="B4" s="466"/>
      <c r="C4" s="465"/>
      <c r="D4" s="467"/>
      <c r="E4" s="468"/>
      <c r="F4" s="468"/>
      <c r="G4" s="468"/>
      <c r="H4" s="467"/>
      <c r="I4" s="469"/>
      <c r="J4" s="326"/>
      <c r="K4" s="329" t="s">
        <v>113</v>
      </c>
      <c r="L4" s="326"/>
      <c r="M4" s="326"/>
      <c r="N4" s="326"/>
      <c r="O4" s="326"/>
      <c r="P4" s="326"/>
      <c r="Q4" s="326"/>
      <c r="R4" s="326"/>
    </row>
    <row r="5" spans="1:18" s="322" customFormat="1" ht="27" customHeight="1" thickTop="1">
      <c r="A5" s="894" t="s">
        <v>114</v>
      </c>
      <c r="B5" s="895"/>
      <c r="C5" s="895"/>
      <c r="D5" s="895"/>
      <c r="E5" s="895"/>
      <c r="F5" s="895"/>
      <c r="G5" s="895"/>
      <c r="H5" s="895"/>
      <c r="I5" s="895"/>
      <c r="J5" s="326"/>
      <c r="K5" s="329" t="s">
        <v>115</v>
      </c>
      <c r="L5" s="326"/>
      <c r="M5" s="326"/>
      <c r="N5" s="326"/>
      <c r="O5" s="326"/>
      <c r="P5" s="326"/>
      <c r="Q5" s="326"/>
      <c r="R5" s="326"/>
    </row>
    <row r="6" spans="1:18" s="322" customFormat="1" ht="45" customHeight="1">
      <c r="A6" s="896" t="s">
        <v>116</v>
      </c>
      <c r="B6" s="897"/>
      <c r="C6" s="897"/>
      <c r="D6" s="897"/>
      <c r="E6" s="897"/>
      <c r="F6" s="897"/>
      <c r="G6" s="897"/>
      <c r="H6" s="897"/>
      <c r="I6" s="897"/>
      <c r="J6" s="326"/>
      <c r="K6" s="180"/>
      <c r="L6" s="326"/>
      <c r="M6" s="326"/>
      <c r="N6" s="326"/>
      <c r="O6" s="326"/>
      <c r="P6" s="326"/>
      <c r="Q6" s="326"/>
      <c r="R6" s="326"/>
    </row>
    <row r="7" spans="1:18" ht="15" customHeight="1" thickBot="1">
      <c r="A7" s="908" t="s">
        <v>117</v>
      </c>
      <c r="B7" s="909"/>
      <c r="C7" s="909"/>
      <c r="D7" s="909"/>
      <c r="E7" s="909"/>
      <c r="F7" s="909"/>
      <c r="G7" s="909"/>
      <c r="H7" s="909"/>
      <c r="I7" s="909"/>
      <c r="J7" s="272"/>
      <c r="K7" s="328"/>
      <c r="L7" s="328"/>
      <c r="M7" s="328"/>
      <c r="N7" s="328"/>
      <c r="O7" s="328"/>
      <c r="P7" s="328"/>
      <c r="Q7" s="326"/>
      <c r="R7" s="326"/>
    </row>
    <row r="8" spans="1:18" ht="24.4" customHeight="1" thickTop="1">
      <c r="A8" s="831" t="s">
        <v>118</v>
      </c>
      <c r="B8" s="831"/>
      <c r="C8" s="831"/>
      <c r="D8" s="831"/>
      <c r="E8" s="831"/>
      <c r="F8" s="831"/>
      <c r="G8" s="831"/>
      <c r="H8" s="831"/>
      <c r="I8" s="831"/>
      <c r="J8" s="272"/>
      <c r="K8" s="328"/>
      <c r="L8" s="328"/>
      <c r="M8" s="328"/>
      <c r="N8" s="328"/>
      <c r="O8" s="328"/>
      <c r="P8" s="328"/>
      <c r="Q8" s="326"/>
      <c r="R8" s="326"/>
    </row>
    <row r="9" spans="1:18" s="5" customFormat="1" ht="29.25" customHeight="1">
      <c r="A9" s="855" t="s">
        <v>119</v>
      </c>
      <c r="B9" s="855"/>
      <c r="C9" s="855"/>
      <c r="D9" s="855"/>
      <c r="E9" s="855"/>
      <c r="F9" s="855"/>
      <c r="G9" s="855"/>
      <c r="H9" s="855"/>
      <c r="I9" s="855"/>
      <c r="J9" s="223"/>
      <c r="K9" s="223"/>
      <c r="L9" s="451"/>
      <c r="M9" s="191"/>
      <c r="N9" s="191"/>
      <c r="O9" s="191"/>
      <c r="P9" s="191"/>
      <c r="Q9" s="11"/>
      <c r="R9" s="11"/>
    </row>
    <row r="10" spans="1:18" ht="30" customHeight="1">
      <c r="A10" s="889" t="s">
        <v>120</v>
      </c>
      <c r="B10" s="889"/>
      <c r="C10" s="224"/>
      <c r="D10" s="224"/>
      <c r="E10" s="224"/>
      <c r="F10" s="224"/>
      <c r="G10" s="224"/>
      <c r="H10" s="224"/>
      <c r="I10" s="224"/>
      <c r="J10" s="328"/>
      <c r="K10" s="327"/>
      <c r="L10" s="328"/>
      <c r="M10" s="328"/>
      <c r="N10" s="328"/>
      <c r="O10" s="328"/>
      <c r="P10" s="328"/>
      <c r="Q10" s="326"/>
      <c r="R10" s="326"/>
    </row>
    <row r="11" spans="1:18" ht="15" customHeight="1">
      <c r="A11" s="887" t="s">
        <v>121</v>
      </c>
      <c r="B11" s="887"/>
      <c r="C11" s="887"/>
      <c r="D11" s="887"/>
      <c r="E11" s="887"/>
      <c r="F11" s="887"/>
      <c r="G11" s="887"/>
      <c r="H11" s="887"/>
      <c r="I11" s="224"/>
      <c r="J11" s="328"/>
      <c r="K11" s="327"/>
      <c r="L11" s="328"/>
      <c r="M11" s="328"/>
      <c r="N11" s="328"/>
      <c r="O11" s="328"/>
      <c r="P11" s="328"/>
      <c r="Q11" s="326"/>
      <c r="R11" s="326"/>
    </row>
    <row r="12" spans="1:18" ht="15" customHeight="1">
      <c r="A12" s="888" t="s">
        <v>122</v>
      </c>
      <c r="B12" s="888"/>
      <c r="C12" s="888"/>
      <c r="D12" s="888"/>
      <c r="E12" s="888"/>
      <c r="F12" s="888"/>
      <c r="G12" s="888"/>
      <c r="H12" s="888"/>
      <c r="I12" s="328"/>
      <c r="J12" s="328"/>
      <c r="K12" s="327"/>
      <c r="L12" s="328"/>
      <c r="M12" s="328"/>
      <c r="N12" s="328"/>
      <c r="O12" s="328"/>
      <c r="P12" s="328"/>
      <c r="Q12" s="326"/>
      <c r="R12" s="326"/>
    </row>
    <row r="13" spans="1:18" ht="15" customHeight="1">
      <c r="A13" s="888" t="s">
        <v>123</v>
      </c>
      <c r="B13" s="888"/>
      <c r="C13" s="888"/>
      <c r="D13" s="888"/>
      <c r="E13" s="888"/>
      <c r="F13" s="888"/>
      <c r="G13" s="888"/>
      <c r="H13" s="888"/>
      <c r="I13" s="328"/>
      <c r="J13" s="328"/>
      <c r="K13" s="327"/>
      <c r="L13" s="328"/>
      <c r="M13" s="328"/>
      <c r="N13" s="328"/>
      <c r="O13" s="328"/>
      <c r="P13" s="328"/>
      <c r="Q13" s="326"/>
      <c r="R13" s="326"/>
    </row>
    <row r="14" spans="1:18" ht="15" customHeight="1">
      <c r="A14" s="887" t="s">
        <v>124</v>
      </c>
      <c r="B14" s="893"/>
      <c r="C14" s="893"/>
      <c r="D14" s="893"/>
      <c r="E14" s="893"/>
      <c r="F14" s="893"/>
      <c r="G14" s="893"/>
      <c r="H14" s="893"/>
      <c r="I14" s="328"/>
      <c r="J14" s="328"/>
      <c r="K14" s="327"/>
      <c r="L14" s="328"/>
      <c r="M14" s="328"/>
      <c r="N14" s="328"/>
      <c r="O14" s="328"/>
      <c r="P14" s="328"/>
      <c r="Q14" s="326"/>
      <c r="R14" s="326"/>
    </row>
    <row r="15" spans="1:18" ht="15" customHeight="1">
      <c r="A15" s="887" t="s">
        <v>125</v>
      </c>
      <c r="B15" s="893"/>
      <c r="C15" s="893"/>
      <c r="D15" s="893"/>
      <c r="E15" s="893"/>
      <c r="F15" s="893"/>
      <c r="G15" s="893"/>
      <c r="H15" s="893"/>
      <c r="I15" s="328"/>
      <c r="J15" s="328"/>
      <c r="K15" s="327"/>
      <c r="L15" s="328"/>
      <c r="M15" s="328"/>
      <c r="N15" s="328"/>
      <c r="O15" s="328"/>
      <c r="P15" s="328"/>
      <c r="Q15" s="326"/>
      <c r="R15" s="326"/>
    </row>
    <row r="16" spans="1:18" ht="15" customHeight="1">
      <c r="A16" s="887" t="s">
        <v>126</v>
      </c>
      <c r="B16" s="887"/>
      <c r="C16" s="887"/>
      <c r="D16" s="887"/>
      <c r="E16" s="887"/>
      <c r="F16" s="887"/>
      <c r="G16" s="887"/>
      <c r="H16" s="887"/>
      <c r="I16" s="328"/>
      <c r="J16" s="328"/>
      <c r="K16" s="327"/>
      <c r="L16" s="328"/>
      <c r="M16" s="328"/>
      <c r="N16" s="328"/>
      <c r="O16" s="328"/>
      <c r="P16" s="328"/>
      <c r="Q16" s="326"/>
      <c r="R16" s="326"/>
    </row>
    <row r="17" spans="1:16" ht="15" customHeight="1">
      <c r="A17" s="888" t="s">
        <v>127</v>
      </c>
      <c r="B17" s="809"/>
      <c r="C17" s="809"/>
      <c r="D17" s="809"/>
      <c r="E17" s="809"/>
      <c r="F17" s="809"/>
      <c r="G17" s="809"/>
      <c r="H17" s="809"/>
      <c r="I17" s="328"/>
      <c r="J17" s="328"/>
      <c r="K17" s="327"/>
      <c r="L17" s="328"/>
      <c r="M17" s="328"/>
      <c r="N17" s="328"/>
      <c r="O17" s="328"/>
      <c r="P17" s="328"/>
    </row>
    <row r="18" spans="1:16" ht="15" customHeight="1">
      <c r="A18" s="328"/>
      <c r="B18" s="225"/>
      <c r="C18" s="206"/>
      <c r="D18" s="328"/>
      <c r="E18" s="328"/>
      <c r="F18" s="328"/>
      <c r="G18" s="328"/>
      <c r="H18" s="328"/>
      <c r="I18" s="328"/>
      <c r="J18" s="328"/>
      <c r="K18" s="327"/>
      <c r="L18" s="328"/>
      <c r="M18" s="328"/>
      <c r="N18" s="328"/>
      <c r="O18" s="328"/>
      <c r="P18" s="328"/>
    </row>
    <row r="19" spans="1:16" ht="15" customHeight="1">
      <c r="A19" s="328"/>
      <c r="B19" s="226" t="s">
        <v>128</v>
      </c>
      <c r="C19" s="903" t="s">
        <v>129</v>
      </c>
      <c r="D19" s="904"/>
      <c r="E19" s="692">
        <f>'Input-Structure Info'!C37</f>
        <v>10</v>
      </c>
      <c r="F19" s="251"/>
      <c r="G19" s="251"/>
      <c r="H19" s="328"/>
      <c r="I19" s="328"/>
      <c r="J19" s="328"/>
      <c r="K19" s="327"/>
      <c r="L19" s="328"/>
      <c r="M19" s="328"/>
      <c r="N19" s="328"/>
      <c r="O19" s="328"/>
      <c r="P19" s="328"/>
    </row>
    <row r="20" spans="1:16" ht="15" customHeight="1">
      <c r="A20" s="328"/>
      <c r="B20" s="890" t="s">
        <v>130</v>
      </c>
      <c r="C20" s="829" t="s">
        <v>131</v>
      </c>
      <c r="D20" s="829"/>
      <c r="E20" s="692">
        <f>2*'Input-Structure Info'!C41</f>
        <v>0</v>
      </c>
      <c r="F20" s="251"/>
      <c r="G20" s="251"/>
      <c r="H20" s="328"/>
      <c r="I20" s="328"/>
      <c r="J20" s="328"/>
      <c r="K20" s="327"/>
      <c r="L20" s="328"/>
      <c r="M20" s="328"/>
      <c r="N20" s="328"/>
      <c r="O20" s="328"/>
      <c r="P20" s="328"/>
    </row>
    <row r="21" spans="1:16" ht="15" customHeight="1">
      <c r="A21" s="328"/>
      <c r="B21" s="891"/>
      <c r="C21" s="829" t="s">
        <v>132</v>
      </c>
      <c r="D21" s="829"/>
      <c r="E21" s="292">
        <f>'Input-Structure Info'!C48</f>
        <v>0</v>
      </c>
      <c r="F21" s="447"/>
      <c r="G21" s="447"/>
      <c r="H21" s="328"/>
      <c r="I21" s="328"/>
      <c r="J21" s="328"/>
      <c r="K21" s="327"/>
      <c r="L21" s="328"/>
      <c r="M21" s="328"/>
      <c r="N21" s="328"/>
      <c r="O21" s="328"/>
      <c r="P21" s="328"/>
    </row>
    <row r="22" spans="1:16" ht="15" customHeight="1">
      <c r="A22" s="328"/>
      <c r="B22" s="892"/>
      <c r="C22" s="829" t="s">
        <v>133</v>
      </c>
      <c r="D22" s="829"/>
      <c r="E22" s="692">
        <f>-5.6*E21+0.95</f>
        <v>0.95</v>
      </c>
      <c r="F22" s="251"/>
      <c r="G22" s="251"/>
      <c r="H22" s="328"/>
      <c r="I22" s="328"/>
      <c r="J22" s="328"/>
      <c r="K22" s="327"/>
      <c r="L22" s="328"/>
      <c r="M22" s="328"/>
      <c r="N22" s="328"/>
      <c r="O22" s="328"/>
      <c r="P22" s="328"/>
    </row>
    <row r="23" spans="1:16" ht="30" customHeight="1">
      <c r="A23" s="315"/>
      <c r="B23" s="910" t="s">
        <v>134</v>
      </c>
      <c r="C23" s="910"/>
      <c r="D23" s="910"/>
      <c r="E23" s="910"/>
      <c r="F23" s="910"/>
      <c r="G23" s="910"/>
      <c r="H23" s="723"/>
      <c r="I23" s="723"/>
      <c r="J23" s="328"/>
      <c r="K23" s="327"/>
      <c r="L23" s="328"/>
      <c r="M23" s="328"/>
      <c r="N23" s="328"/>
      <c r="O23" s="328"/>
      <c r="P23" s="328"/>
    </row>
    <row r="24" spans="1:16" ht="15" customHeight="1">
      <c r="A24" s="328"/>
      <c r="B24" s="227" t="s">
        <v>135</v>
      </c>
      <c r="C24" s="829" t="s">
        <v>131</v>
      </c>
      <c r="D24" s="829"/>
      <c r="E24" s="692">
        <f>2*'Input-Structure Info'!C41</f>
        <v>0</v>
      </c>
      <c r="F24" s="251"/>
      <c r="G24" s="251"/>
      <c r="H24" s="328"/>
      <c r="I24" s="328"/>
      <c r="J24" s="328"/>
      <c r="K24" s="327"/>
      <c r="L24" s="328"/>
      <c r="M24" s="328"/>
      <c r="N24" s="328"/>
      <c r="O24" s="328"/>
      <c r="P24" s="328"/>
    </row>
    <row r="25" spans="1:16" ht="25.5" customHeight="1">
      <c r="A25" s="270"/>
      <c r="B25" s="208" t="s">
        <v>136</v>
      </c>
      <c r="C25" s="898" t="str">
        <f>'Input-Structure Info'!C34</f>
        <v>Typical (NCSPA design data sheet No. 19, II. A. 1.)</v>
      </c>
      <c r="D25" s="899"/>
      <c r="E25" s="899"/>
      <c r="F25" s="899"/>
      <c r="G25" s="899"/>
      <c r="H25" s="900"/>
      <c r="I25" s="228"/>
      <c r="J25" s="220"/>
      <c r="K25" s="327"/>
      <c r="L25" s="328"/>
      <c r="M25" s="328"/>
      <c r="N25" s="328"/>
      <c r="O25" s="328"/>
      <c r="P25" s="328"/>
    </row>
    <row r="26" spans="1:16" ht="15" customHeight="1">
      <c r="A26" s="901" t="s">
        <v>137</v>
      </c>
      <c r="B26" s="901"/>
      <c r="C26" s="902"/>
      <c r="D26" s="293">
        <f>IF(C25 ="Typical (NCSPA design data sheet no. 19, II. A. 1.)", E19, E20)</f>
        <v>10</v>
      </c>
      <c r="E26" s="328" t="s">
        <v>28</v>
      </c>
      <c r="F26" s="328"/>
      <c r="G26" s="328"/>
      <c r="H26" s="328"/>
      <c r="I26" s="328"/>
      <c r="J26" s="206"/>
      <c r="K26" s="327"/>
      <c r="L26" s="328"/>
      <c r="M26" s="328"/>
      <c r="N26" s="328"/>
      <c r="O26" s="328"/>
      <c r="P26" s="328"/>
    </row>
    <row r="27" spans="1:16" ht="15" customHeight="1">
      <c r="A27" s="901" t="s">
        <v>138</v>
      </c>
      <c r="B27" s="901"/>
      <c r="C27" s="902"/>
      <c r="D27" s="293">
        <f>'Input-Structure Info'!C41</f>
        <v>0</v>
      </c>
      <c r="E27" s="848" t="str">
        <f>IF(D28="","", IF(D27&gt;D28, "Long Span Structural Plate Structure Rt exceeds max allowed, Spreadsheet Cannot be Used!",""))</f>
        <v/>
      </c>
      <c r="F27" s="849"/>
      <c r="G27" s="849"/>
      <c r="H27" s="849"/>
      <c r="I27" s="850"/>
      <c r="J27" s="206"/>
      <c r="K27" s="327"/>
      <c r="L27" s="328"/>
      <c r="M27" s="328"/>
      <c r="N27" s="328"/>
      <c r="O27" s="328"/>
      <c r="P27" s="328"/>
    </row>
    <row r="28" spans="1:16" ht="15" customHeight="1">
      <c r="A28" s="682"/>
      <c r="B28" s="682"/>
      <c r="C28" s="229" t="s">
        <v>139</v>
      </c>
      <c r="D28" s="692" t="str">
        <f>IF('Input-Structure Info'!C32="Long Span Structural Plate", 25, "")</f>
        <v/>
      </c>
      <c r="E28" s="851"/>
      <c r="F28" s="852"/>
      <c r="G28" s="852"/>
      <c r="H28" s="852"/>
      <c r="I28" s="853"/>
      <c r="J28" s="206"/>
      <c r="K28" s="327"/>
      <c r="L28" s="328"/>
      <c r="M28" s="328"/>
      <c r="N28" s="328"/>
      <c r="O28" s="328"/>
      <c r="P28" s="328"/>
    </row>
    <row r="29" spans="1:16" ht="15" customHeight="1">
      <c r="A29" s="682"/>
      <c r="B29" s="905" t="s">
        <v>140</v>
      </c>
      <c r="C29" s="723"/>
      <c r="D29" s="723"/>
      <c r="E29" s="723"/>
      <c r="F29" s="723"/>
      <c r="G29" s="723"/>
      <c r="H29" s="723"/>
      <c r="I29" s="723"/>
      <c r="J29" s="230"/>
      <c r="K29" s="327"/>
      <c r="L29" s="328"/>
      <c r="M29" s="328"/>
      <c r="N29" s="328"/>
      <c r="O29" s="328"/>
      <c r="P29" s="328"/>
    </row>
    <row r="30" spans="1:16" ht="16.5" customHeight="1">
      <c r="A30" s="864" t="s">
        <v>141</v>
      </c>
      <c r="B30" s="864"/>
      <c r="C30" s="328"/>
      <c r="D30" s="328"/>
      <c r="E30" s="328"/>
      <c r="F30" s="328"/>
      <c r="G30" s="328"/>
      <c r="H30" s="328"/>
      <c r="I30" s="328"/>
      <c r="J30" s="206"/>
      <c r="K30" s="327"/>
      <c r="L30" s="328"/>
      <c r="M30" s="328"/>
      <c r="N30" s="328"/>
      <c r="O30" s="328"/>
      <c r="P30" s="328"/>
    </row>
    <row r="31" spans="1:16" ht="15" customHeight="1">
      <c r="A31" s="232" t="s">
        <v>142</v>
      </c>
      <c r="B31" s="232"/>
      <c r="C31" s="328"/>
      <c r="D31" s="328"/>
      <c r="E31" s="328"/>
      <c r="F31" s="328"/>
      <c r="G31" s="328"/>
      <c r="H31" s="328"/>
      <c r="I31" s="328"/>
      <c r="J31" s="206"/>
      <c r="K31" s="327"/>
      <c r="L31" s="328"/>
      <c r="M31" s="328"/>
      <c r="N31" s="328"/>
      <c r="O31" s="328"/>
      <c r="P31" s="328"/>
    </row>
    <row r="32" spans="1:16" ht="15" customHeight="1">
      <c r="A32" s="231"/>
      <c r="B32" s="691" t="s">
        <v>143</v>
      </c>
      <c r="C32" s="906" t="str">
        <f>'Input-Structure Info'!D42</f>
        <v>Steel</v>
      </c>
      <c r="D32" s="907"/>
      <c r="E32" s="860"/>
      <c r="F32" s="318"/>
      <c r="G32" s="584"/>
      <c r="H32" s="326"/>
      <c r="I32" s="328"/>
      <c r="J32" s="206"/>
      <c r="K32" s="327"/>
      <c r="L32" s="328"/>
      <c r="M32" s="328"/>
      <c r="N32" s="328"/>
      <c r="O32" s="328"/>
      <c r="P32" s="328"/>
    </row>
    <row r="33" spans="1:16" ht="15" customHeight="1">
      <c r="A33" s="231"/>
      <c r="B33" s="829" t="s">
        <v>144</v>
      </c>
      <c r="C33" s="829"/>
      <c r="D33" s="829"/>
      <c r="E33" s="295">
        <f>VLOOKUP(C32,'Reference Tables'!B32:E36,3,FALSE)</f>
        <v>33</v>
      </c>
      <c r="F33" s="319" t="s">
        <v>145</v>
      </c>
      <c r="G33" s="233"/>
      <c r="H33" s="326"/>
      <c r="I33" s="328"/>
      <c r="J33" s="206"/>
      <c r="K33" s="327"/>
      <c r="L33" s="328"/>
      <c r="M33" s="328"/>
      <c r="N33" s="328"/>
      <c r="O33" s="328"/>
      <c r="P33" s="328"/>
    </row>
    <row r="34" spans="1:16" ht="15" customHeight="1">
      <c r="A34" s="231"/>
      <c r="B34" s="829" t="s">
        <v>146</v>
      </c>
      <c r="C34" s="829"/>
      <c r="D34" s="829"/>
      <c r="E34" s="295">
        <f>VLOOKUP(C32,'Reference Tables'!B32:E36,2,FALSE)</f>
        <v>45</v>
      </c>
      <c r="F34" s="319" t="s">
        <v>145</v>
      </c>
      <c r="G34" s="233"/>
      <c r="H34" s="326"/>
      <c r="I34" s="328"/>
      <c r="J34" s="206"/>
      <c r="K34" s="327"/>
      <c r="L34" s="328"/>
      <c r="M34" s="328"/>
      <c r="N34" s="328"/>
      <c r="O34" s="328"/>
      <c r="P34" s="328"/>
    </row>
    <row r="35" spans="1:16" ht="15" customHeight="1">
      <c r="A35" s="231"/>
      <c r="B35" s="829" t="s">
        <v>147</v>
      </c>
      <c r="C35" s="829"/>
      <c r="D35" s="829"/>
      <c r="E35" s="295">
        <f>VLOOKUP(C32,'Reference Tables'!B32:E36,4,FALSE)</f>
        <v>29000</v>
      </c>
      <c r="F35" s="319" t="s">
        <v>145</v>
      </c>
      <c r="G35" s="233"/>
      <c r="H35" s="326"/>
      <c r="I35" s="328"/>
      <c r="J35" s="206"/>
      <c r="K35" s="327"/>
      <c r="L35" s="328"/>
      <c r="M35" s="328"/>
      <c r="N35" s="328"/>
      <c r="O35" s="328"/>
      <c r="P35" s="328"/>
    </row>
    <row r="36" spans="1:16" ht="15" customHeight="1">
      <c r="A36" s="231" t="s">
        <v>148</v>
      </c>
      <c r="B36" s="229"/>
      <c r="C36" s="229"/>
      <c r="D36" s="229"/>
      <c r="E36" s="233"/>
      <c r="F36" s="233"/>
      <c r="G36" s="233"/>
      <c r="H36" s="689"/>
      <c r="I36" s="328"/>
      <c r="J36" s="206"/>
      <c r="K36" s="327"/>
      <c r="L36" s="328"/>
      <c r="M36" s="328"/>
      <c r="N36" s="328"/>
      <c r="O36" s="328"/>
      <c r="P36" s="328"/>
    </row>
    <row r="37" spans="1:16" ht="15" customHeight="1">
      <c r="A37" s="229" t="s">
        <v>149</v>
      </c>
      <c r="B37" s="857" t="str">
        <f>'Input-Structure Info'!D43</f>
        <v>6 x 2 (steel structural plate pipe)</v>
      </c>
      <c r="C37" s="857"/>
      <c r="D37" s="234"/>
      <c r="E37" s="234"/>
      <c r="F37" s="234"/>
      <c r="G37" s="234"/>
      <c r="H37" s="235"/>
      <c r="I37" s="206"/>
      <c r="J37" s="206"/>
      <c r="K37" s="327"/>
      <c r="L37" s="328"/>
      <c r="M37" s="328"/>
      <c r="N37" s="328"/>
      <c r="O37" s="328"/>
      <c r="P37" s="328"/>
    </row>
    <row r="38" spans="1:16" ht="15" customHeight="1">
      <c r="A38" s="229" t="s">
        <v>150</v>
      </c>
      <c r="B38" s="857">
        <f>'Input-Structure Info'!D44</f>
        <v>10</v>
      </c>
      <c r="C38" s="857"/>
      <c r="D38" s="234"/>
      <c r="E38" s="234"/>
      <c r="F38" s="234"/>
      <c r="G38" s="234"/>
      <c r="H38" s="235"/>
      <c r="I38" s="206"/>
      <c r="J38" s="206"/>
      <c r="K38" s="327"/>
      <c r="L38" s="328"/>
      <c r="M38" s="328"/>
      <c r="N38" s="328"/>
      <c r="O38" s="328"/>
      <c r="P38" s="328"/>
    </row>
    <row r="39" spans="1:16" ht="15" customHeight="1">
      <c r="A39" s="229" t="s">
        <v>51</v>
      </c>
      <c r="B39" s="854" t="str">
        <f>IF(B37="N/A",'Input-Structure Info'!D45, "")</f>
        <v/>
      </c>
      <c r="C39" s="854"/>
      <c r="D39" s="328"/>
      <c r="E39" s="236"/>
      <c r="F39" s="236"/>
      <c r="G39" s="236"/>
      <c r="H39" s="236"/>
      <c r="I39" s="206"/>
      <c r="J39" s="206"/>
      <c r="K39" s="327"/>
      <c r="L39" s="328"/>
      <c r="M39" s="328"/>
      <c r="N39" s="328"/>
      <c r="O39" s="328"/>
      <c r="P39" s="328"/>
    </row>
    <row r="40" spans="1:16" ht="15" customHeight="1">
      <c r="A40" s="229" t="s">
        <v>53</v>
      </c>
      <c r="B40" s="854" t="str">
        <f>IF(B37="N/A",'Input-Structure Info'!D46, "")</f>
        <v/>
      </c>
      <c r="C40" s="854"/>
      <c r="D40" s="294" t="s">
        <v>28</v>
      </c>
      <c r="E40" s="236"/>
      <c r="F40" s="236"/>
      <c r="G40" s="236"/>
      <c r="H40" s="236"/>
      <c r="I40" s="206"/>
      <c r="J40" s="206"/>
      <c r="K40" s="327"/>
      <c r="L40" s="328"/>
      <c r="M40" s="328"/>
      <c r="N40" s="328"/>
      <c r="O40" s="328"/>
      <c r="P40" s="328"/>
    </row>
    <row r="41" spans="1:16" ht="15" customHeight="1">
      <c r="A41" s="237" t="s">
        <v>54</v>
      </c>
      <c r="B41" s="856">
        <f>IF(B38="N/A", 'Input-Structure Info'!D47, VLOOKUP(B38,'Reference Tables'!A39:B48,2,FALSE))</f>
        <v>0.14000000000000001</v>
      </c>
      <c r="C41" s="856"/>
      <c r="D41" s="589" t="str">
        <f>IF(B42="", "", IF(B42="-","Long Span Structural Structure Geometric Limits Exceed", IF(B41&lt;B42, "Long Span Structural Plate Structure Top Arc Minimum Thickness not Meet, Spreadsheet Cannot be Used!","")))</f>
        <v/>
      </c>
      <c r="E41" s="236"/>
      <c r="F41" s="236"/>
      <c r="G41" s="236"/>
      <c r="H41" s="236"/>
      <c r="I41" s="236"/>
      <c r="J41" s="206"/>
      <c r="K41" s="327"/>
      <c r="L41" s="328"/>
      <c r="M41" s="328"/>
      <c r="N41" s="328"/>
      <c r="O41" s="328"/>
      <c r="P41" s="328"/>
    </row>
    <row r="42" spans="1:16" ht="15" customHeight="1">
      <c r="A42" s="238" t="s">
        <v>151</v>
      </c>
      <c r="B42" s="856" t="str">
        <f>IF('Input-Structure Info'!C32="Long Span Structural Plate", 'Reference Tables'!B17, "")</f>
        <v/>
      </c>
      <c r="C42" s="856"/>
      <c r="D42" s="589"/>
      <c r="E42" s="236"/>
      <c r="F42" s="236"/>
      <c r="G42" s="236"/>
      <c r="H42" s="236"/>
      <c r="I42" s="236"/>
      <c r="J42" s="206"/>
      <c r="K42" s="327"/>
      <c r="L42" s="328"/>
      <c r="M42" s="328"/>
      <c r="N42" s="328"/>
      <c r="O42" s="328"/>
      <c r="P42" s="328"/>
    </row>
    <row r="43" spans="1:16" ht="15" customHeight="1">
      <c r="A43" s="238"/>
      <c r="B43" s="863" t="s">
        <v>152</v>
      </c>
      <c r="C43" s="863"/>
      <c r="D43" s="863"/>
      <c r="E43" s="863"/>
      <c r="F43" s="863"/>
      <c r="G43" s="863"/>
      <c r="H43" s="863"/>
      <c r="I43" s="239"/>
      <c r="J43" s="206"/>
      <c r="K43" s="327"/>
      <c r="L43" s="328"/>
      <c r="M43" s="328"/>
      <c r="N43" s="328"/>
      <c r="O43" s="328"/>
      <c r="P43" s="328"/>
    </row>
    <row r="44" spans="1:16" ht="15" customHeight="1">
      <c r="A44" s="229" t="s">
        <v>68</v>
      </c>
      <c r="B44" s="690">
        <f>'Input-Structure Info'!C52</f>
        <v>2.0030000000000001</v>
      </c>
      <c r="C44" s="240"/>
      <c r="D44" s="241"/>
      <c r="E44" s="241"/>
      <c r="F44" s="241"/>
      <c r="G44" s="241"/>
      <c r="H44" s="242"/>
      <c r="I44" s="242"/>
      <c r="J44" s="206"/>
      <c r="K44" s="327"/>
      <c r="L44" s="328"/>
      <c r="M44" s="328"/>
      <c r="N44" s="328"/>
      <c r="O44" s="328"/>
      <c r="P44" s="328"/>
    </row>
    <row r="45" spans="1:16" ht="15" customHeight="1">
      <c r="A45" s="237" t="s">
        <v>71</v>
      </c>
      <c r="B45" s="296">
        <f>'Input-Structure Info'!C53</f>
        <v>0.68400000000000005</v>
      </c>
      <c r="C45" s="240"/>
      <c r="D45" s="241"/>
      <c r="E45" s="241"/>
      <c r="F45" s="241"/>
      <c r="G45" s="241"/>
      <c r="H45" s="242"/>
      <c r="I45" s="242"/>
      <c r="J45" s="206"/>
      <c r="K45" s="327"/>
      <c r="L45" s="328"/>
      <c r="M45" s="328"/>
      <c r="N45" s="328"/>
      <c r="O45" s="328"/>
      <c r="P45" s="328"/>
    </row>
    <row r="46" spans="1:16" ht="15" customHeight="1">
      <c r="A46" s="229" t="s">
        <v>74</v>
      </c>
      <c r="B46" s="690">
        <f>'Input-Structure Info'!C54</f>
        <v>78.174999999999997</v>
      </c>
      <c r="C46" s="240"/>
      <c r="D46" s="241"/>
      <c r="E46" s="241"/>
      <c r="F46" s="241"/>
      <c r="G46" s="241"/>
      <c r="H46" s="243"/>
      <c r="I46" s="243"/>
      <c r="J46" s="206"/>
      <c r="K46" s="327"/>
      <c r="L46" s="328"/>
      <c r="M46" s="328"/>
      <c r="N46" s="328"/>
      <c r="O46" s="328"/>
      <c r="P46" s="328"/>
    </row>
    <row r="47" spans="1:16" ht="25.15" customHeight="1">
      <c r="A47" s="864" t="s">
        <v>153</v>
      </c>
      <c r="B47" s="864"/>
      <c r="C47" s="328"/>
      <c r="D47" s="328"/>
      <c r="E47" s="328"/>
      <c r="F47" s="328"/>
      <c r="G47" s="328"/>
      <c r="H47" s="328"/>
      <c r="I47" s="328"/>
      <c r="J47" s="206"/>
      <c r="K47" s="327"/>
      <c r="L47" s="328"/>
      <c r="M47" s="328"/>
      <c r="N47" s="328"/>
      <c r="O47" s="328"/>
      <c r="P47" s="328"/>
    </row>
    <row r="48" spans="1:16" ht="15" customHeight="1">
      <c r="A48" s="231"/>
      <c r="B48" s="691" t="s">
        <v>154</v>
      </c>
      <c r="C48" s="857" t="str">
        <f>'Input-Structure Info'!C32</f>
        <v>Corrugated Metal Pipe</v>
      </c>
      <c r="D48" s="857"/>
      <c r="E48" s="857"/>
      <c r="F48" s="584"/>
      <c r="G48" s="584"/>
      <c r="H48" s="328"/>
      <c r="I48" s="328"/>
      <c r="J48" s="220"/>
      <c r="K48" s="327"/>
      <c r="L48" s="328"/>
      <c r="M48" s="328"/>
      <c r="N48" s="328"/>
      <c r="O48" s="328"/>
      <c r="P48" s="328"/>
    </row>
    <row r="49" spans="1:16" ht="15" customHeight="1">
      <c r="A49" s="231"/>
      <c r="B49" s="691" t="s">
        <v>155</v>
      </c>
      <c r="C49" s="858" t="str">
        <f>'Input-Structure Info'!C33</f>
        <v>Annular pipe w/ spot welded, riveted or bolted seam</v>
      </c>
      <c r="D49" s="859"/>
      <c r="E49" s="860"/>
      <c r="F49" s="584"/>
      <c r="G49" s="584"/>
      <c r="H49" s="328"/>
      <c r="I49" s="328"/>
      <c r="J49" s="220"/>
      <c r="K49" s="327"/>
      <c r="L49" s="328"/>
      <c r="M49" s="328"/>
      <c r="N49" s="328"/>
      <c r="O49" s="328"/>
      <c r="P49" s="328"/>
    </row>
    <row r="50" spans="1:16" ht="15" customHeight="1">
      <c r="A50" s="231"/>
      <c r="B50" s="829" t="s">
        <v>32</v>
      </c>
      <c r="C50" s="829"/>
      <c r="D50" s="829"/>
      <c r="E50" s="692">
        <f>'Input-Structure Info'!C39</f>
        <v>46</v>
      </c>
      <c r="F50" s="328" t="s">
        <v>28</v>
      </c>
      <c r="G50" s="251"/>
      <c r="H50" s="326"/>
      <c r="I50" s="328"/>
      <c r="J50" s="220"/>
      <c r="K50" s="327"/>
      <c r="L50" s="328"/>
      <c r="M50" s="328"/>
      <c r="N50" s="328"/>
      <c r="O50" s="328"/>
      <c r="P50" s="328"/>
    </row>
    <row r="51" spans="1:16" ht="15" customHeight="1">
      <c r="A51" s="231"/>
      <c r="B51" s="865" t="s">
        <v>156</v>
      </c>
      <c r="C51" s="865"/>
      <c r="D51" s="865"/>
      <c r="E51" s="692">
        <f>VLOOKUP('Input-Structure Info'!C32, 'Reference Tables'!B2:C6, 2, FALSE)</f>
        <v>1.25</v>
      </c>
      <c r="F51" s="588" t="str">
        <f>IF(E51="-", "Long Span Structural Plate Structure Geometric Limits Exceed!", "")</f>
        <v/>
      </c>
      <c r="G51" s="586"/>
      <c r="H51" s="586"/>
      <c r="I51" s="586"/>
      <c r="J51" s="580"/>
      <c r="K51" s="580"/>
      <c r="L51" s="581"/>
      <c r="M51" s="326"/>
      <c r="N51" s="326"/>
      <c r="O51" s="328"/>
      <c r="P51" s="328"/>
    </row>
    <row r="52" spans="1:16" ht="25.15" customHeight="1">
      <c r="A52" s="231"/>
      <c r="B52" s="842" t="s">
        <v>157</v>
      </c>
      <c r="C52" s="843"/>
      <c r="D52" s="844"/>
      <c r="E52" s="301">
        <f>'Input-Structure Info'!C36</f>
        <v>1.5</v>
      </c>
      <c r="F52" s="588" t="str">
        <f>IF(E51="-", "", IF(E52&gt;=E51, " ", "! H&lt;h, cover not deep enough! "))</f>
        <v xml:space="preserve"> </v>
      </c>
      <c r="G52" s="586"/>
      <c r="H52" s="586"/>
      <c r="I52" s="587"/>
      <c r="J52" s="298"/>
      <c r="K52" s="298"/>
      <c r="L52" s="298"/>
      <c r="M52" s="326"/>
      <c r="N52" s="326"/>
      <c r="O52" s="328"/>
      <c r="P52" s="328"/>
    </row>
    <row r="53" spans="1:16" ht="25.15" customHeight="1">
      <c r="A53" s="328"/>
      <c r="B53" s="839" t="s">
        <v>158</v>
      </c>
      <c r="C53" s="840"/>
      <c r="D53" s="841"/>
      <c r="E53" s="457">
        <f>'Input-Structure Info'!C51</f>
        <v>1</v>
      </c>
      <c r="F53" s="447"/>
      <c r="G53" s="447"/>
      <c r="H53" s="328"/>
      <c r="I53" s="328"/>
      <c r="J53" s="328"/>
      <c r="K53" s="327"/>
      <c r="L53" s="328"/>
      <c r="M53" s="328"/>
      <c r="N53" s="328"/>
      <c r="O53" s="328"/>
      <c r="P53" s="328"/>
    </row>
    <row r="54" spans="1:16" s="326" customFormat="1" ht="25.15" customHeight="1">
      <c r="A54" s="328"/>
      <c r="B54" s="839" t="s">
        <v>60</v>
      </c>
      <c r="C54" s="861"/>
      <c r="D54" s="862"/>
      <c r="E54" s="301">
        <f>'Input-Structure Info'!C49</f>
        <v>1</v>
      </c>
      <c r="F54" s="251"/>
      <c r="G54" s="251"/>
      <c r="H54" s="328"/>
      <c r="I54" s="328"/>
      <c r="J54" s="328"/>
      <c r="K54" s="327"/>
      <c r="L54" s="328"/>
      <c r="M54" s="328"/>
      <c r="N54" s="328"/>
      <c r="O54" s="328"/>
      <c r="P54" s="328"/>
    </row>
    <row r="55" spans="1:16" s="326" customFormat="1" ht="25.15" customHeight="1">
      <c r="A55" s="328"/>
      <c r="B55" s="839" t="s">
        <v>62</v>
      </c>
      <c r="C55" s="861"/>
      <c r="D55" s="862"/>
      <c r="E55" s="457">
        <f>'Input-Structure Info'!C50</f>
        <v>1</v>
      </c>
      <c r="F55" s="447"/>
      <c r="G55" s="447"/>
      <c r="H55" s="328"/>
      <c r="I55" s="328"/>
      <c r="J55" s="328"/>
      <c r="K55" s="327"/>
      <c r="L55" s="328"/>
      <c r="M55" s="328"/>
      <c r="N55" s="328"/>
      <c r="O55" s="328"/>
      <c r="P55" s="328"/>
    </row>
    <row r="56" spans="1:16" ht="15" customHeight="1">
      <c r="A56" s="328"/>
      <c r="B56" s="829" t="s">
        <v>159</v>
      </c>
      <c r="C56" s="829"/>
      <c r="D56" s="829"/>
      <c r="E56" s="676">
        <v>1</v>
      </c>
      <c r="F56" s="585"/>
      <c r="G56" s="585"/>
      <c r="H56" s="328"/>
      <c r="I56" s="328"/>
      <c r="J56" s="328"/>
      <c r="K56" s="327"/>
      <c r="L56" s="328"/>
      <c r="M56" s="328"/>
      <c r="N56" s="328"/>
      <c r="O56" s="328"/>
      <c r="P56" s="328"/>
    </row>
    <row r="57" spans="1:16" ht="15" customHeight="1">
      <c r="A57" s="328"/>
      <c r="B57" s="839" t="s">
        <v>160</v>
      </c>
      <c r="C57" s="840"/>
      <c r="D57" s="841"/>
      <c r="E57" s="692">
        <f>IF('Input-Structure Info'!C33="Annular pipe w/ spot welded, riveted or bolted seam", 0.67, IF('Input-Structure Info'!C33="Helical pipe w/ lock seam or fully welded seam", 1, ""))</f>
        <v>0.67</v>
      </c>
      <c r="F57" s="251"/>
      <c r="G57" s="251"/>
      <c r="H57" s="328"/>
      <c r="I57" s="328"/>
      <c r="J57" s="328"/>
      <c r="K57" s="327"/>
      <c r="L57" s="328"/>
      <c r="M57" s="328"/>
      <c r="N57" s="328"/>
      <c r="O57" s="328"/>
      <c r="P57" s="328"/>
    </row>
    <row r="58" spans="1:16" s="326" customFormat="1" ht="15" customHeight="1">
      <c r="A58" s="328"/>
      <c r="B58" s="839" t="s">
        <v>161</v>
      </c>
      <c r="C58" s="840"/>
      <c r="D58" s="841"/>
      <c r="E58" s="676">
        <v>1</v>
      </c>
      <c r="F58" s="585"/>
      <c r="G58" s="585"/>
      <c r="H58" s="328"/>
      <c r="I58" s="328"/>
      <c r="J58" s="328"/>
      <c r="K58" s="685"/>
      <c r="L58" s="328"/>
      <c r="M58" s="328"/>
      <c r="N58" s="328"/>
      <c r="O58" s="328"/>
      <c r="P58" s="328"/>
    </row>
    <row r="59" spans="1:16" ht="15" customHeight="1">
      <c r="A59" s="328"/>
      <c r="B59" s="829" t="s">
        <v>162</v>
      </c>
      <c r="C59" s="829"/>
      <c r="D59" s="829"/>
      <c r="E59" s="690">
        <f>'Input-Structure Info'!C58</f>
        <v>0.12</v>
      </c>
      <c r="F59" s="239"/>
      <c r="G59" s="239"/>
      <c r="H59" s="328"/>
      <c r="I59" s="371"/>
      <c r="J59" s="328"/>
      <c r="K59" s="356"/>
      <c r="L59" s="357"/>
      <c r="M59" s="357"/>
      <c r="N59" s="357"/>
      <c r="O59" s="328"/>
      <c r="P59" s="328"/>
    </row>
    <row r="60" spans="1:16" ht="15" customHeight="1">
      <c r="A60" s="328"/>
      <c r="B60" s="829" t="s">
        <v>163</v>
      </c>
      <c r="C60" s="829"/>
      <c r="D60" s="829"/>
      <c r="E60" s="676">
        <v>0.22</v>
      </c>
      <c r="F60" s="585"/>
      <c r="G60" s="585"/>
      <c r="H60" s="328"/>
      <c r="I60" s="328"/>
      <c r="J60" s="328"/>
      <c r="K60" s="327"/>
      <c r="L60" s="328"/>
      <c r="M60" s="328"/>
      <c r="N60" s="328"/>
      <c r="O60" s="328"/>
      <c r="P60" s="328"/>
    </row>
    <row r="61" spans="1:16" ht="15" customHeight="1">
      <c r="A61" s="328"/>
      <c r="B61" s="845" t="s">
        <v>164</v>
      </c>
      <c r="C61" s="846"/>
      <c r="D61" s="847"/>
      <c r="E61" s="692">
        <f>'Input-Structure Info'!C59</f>
        <v>1.1499999999999999</v>
      </c>
      <c r="F61" s="251"/>
      <c r="G61" s="251"/>
      <c r="H61" s="244"/>
      <c r="I61" s="328"/>
      <c r="J61" s="328"/>
      <c r="K61" s="327"/>
      <c r="L61" s="328"/>
      <c r="M61" s="328"/>
      <c r="N61" s="328"/>
      <c r="O61" s="328"/>
      <c r="P61" s="328"/>
    </row>
    <row r="62" spans="1:16" ht="15" customHeight="1">
      <c r="A62" s="328"/>
      <c r="B62" s="206"/>
      <c r="C62" s="206"/>
      <c r="D62" s="206"/>
      <c r="E62" s="206"/>
      <c r="F62" s="206"/>
      <c r="G62" s="206"/>
      <c r="H62" s="328"/>
      <c r="I62" s="328"/>
      <c r="J62" s="328"/>
      <c r="K62" s="327"/>
      <c r="L62" s="328"/>
      <c r="M62" s="328"/>
      <c r="N62" s="328"/>
      <c r="O62" s="328"/>
      <c r="P62" s="328"/>
    </row>
    <row r="63" spans="1:16" ht="15" customHeight="1">
      <c r="A63" s="228" t="s">
        <v>165</v>
      </c>
      <c r="B63" s="328"/>
      <c r="C63" s="220" t="s">
        <v>166</v>
      </c>
      <c r="D63" s="229"/>
      <c r="E63" s="233"/>
      <c r="F63" s="233"/>
      <c r="G63" s="233"/>
      <c r="H63" s="689"/>
      <c r="I63" s="328"/>
      <c r="J63" s="206"/>
      <c r="K63" s="327"/>
      <c r="L63" s="328"/>
      <c r="M63" s="328"/>
      <c r="N63" s="328"/>
      <c r="O63" s="328"/>
      <c r="P63" s="328"/>
    </row>
    <row r="64" spans="1:16" ht="25.15" customHeight="1">
      <c r="A64" s="328"/>
      <c r="B64" s="328"/>
      <c r="C64" s="328"/>
      <c r="D64" s="328"/>
      <c r="E64" s="328"/>
      <c r="F64" s="328"/>
      <c r="G64" s="328"/>
      <c r="H64" s="328"/>
      <c r="I64" s="328"/>
      <c r="J64" s="328"/>
      <c r="K64" s="327"/>
      <c r="L64" s="328"/>
      <c r="M64" s="328"/>
      <c r="N64" s="328"/>
      <c r="O64" s="328"/>
      <c r="P64" s="328"/>
    </row>
    <row r="65" spans="1:16" ht="25.15" customHeight="1">
      <c r="A65" s="682" t="s">
        <v>167</v>
      </c>
      <c r="B65" s="328"/>
      <c r="C65" s="328"/>
      <c r="D65" s="328"/>
      <c r="E65" s="328"/>
      <c r="F65" s="328"/>
      <c r="G65" s="328"/>
      <c r="H65" s="328"/>
      <c r="I65" s="328"/>
      <c r="J65" s="328"/>
      <c r="K65" s="327"/>
      <c r="L65" s="328"/>
      <c r="M65" s="328"/>
      <c r="N65" s="328"/>
      <c r="O65" s="328"/>
      <c r="P65" s="328"/>
    </row>
    <row r="66" spans="1:16" ht="25.15" customHeight="1">
      <c r="A66" s="328"/>
      <c r="B66" s="328"/>
      <c r="C66" s="328"/>
      <c r="D66" s="328"/>
      <c r="E66" s="328"/>
      <c r="F66" s="328"/>
      <c r="G66" s="328"/>
      <c r="H66" s="328"/>
      <c r="I66" s="328"/>
      <c r="J66" s="328"/>
      <c r="K66" s="327"/>
      <c r="L66" s="328"/>
      <c r="M66" s="328"/>
      <c r="N66" s="328"/>
      <c r="O66" s="328"/>
      <c r="P66" s="328"/>
    </row>
    <row r="67" spans="1:16" ht="25.15" customHeight="1">
      <c r="A67" s="682" t="s">
        <v>167</v>
      </c>
      <c r="B67" s="328"/>
      <c r="C67" s="328"/>
      <c r="D67" s="328"/>
      <c r="E67" s="328"/>
      <c r="F67" s="328"/>
      <c r="G67" s="328"/>
      <c r="H67" s="328"/>
      <c r="I67" s="328"/>
      <c r="J67" s="328"/>
      <c r="K67" s="327"/>
      <c r="L67" s="328"/>
      <c r="M67" s="328"/>
      <c r="N67" s="328"/>
      <c r="O67" s="328"/>
      <c r="P67" s="328"/>
    </row>
    <row r="68" spans="1:16" ht="25.15" customHeight="1">
      <c r="A68" s="328"/>
      <c r="B68" s="328"/>
      <c r="C68" s="328"/>
      <c r="D68" s="328"/>
      <c r="E68" s="328"/>
      <c r="F68" s="328"/>
      <c r="G68" s="328"/>
      <c r="H68" s="328"/>
      <c r="I68" s="328"/>
      <c r="J68" s="328"/>
      <c r="K68" s="327"/>
      <c r="L68" s="328"/>
      <c r="M68" s="328"/>
      <c r="N68" s="328"/>
      <c r="O68" s="328"/>
      <c r="P68" s="328"/>
    </row>
    <row r="69" spans="1:16" ht="15" customHeight="1">
      <c r="A69" s="682" t="s">
        <v>168</v>
      </c>
      <c r="B69" s="682" t="s">
        <v>169</v>
      </c>
      <c r="C69" s="303">
        <f>D26*12</f>
        <v>120</v>
      </c>
      <c r="D69" s="245" t="str">
        <f>IF(C69&gt;F69, "&gt;", "&lt;")</f>
        <v>&lt;</v>
      </c>
      <c r="E69" s="328"/>
      <c r="F69" s="303">
        <f>(B45/E60)*(24*E35*1000/(E34*1000))^0.5</f>
        <v>386.66225892804545</v>
      </c>
      <c r="G69" s="328"/>
      <c r="H69" s="326"/>
      <c r="I69" s="328"/>
      <c r="J69" s="328"/>
      <c r="K69" s="327"/>
      <c r="L69" s="328"/>
      <c r="M69" s="328"/>
      <c r="N69" s="328"/>
      <c r="O69" s="328"/>
      <c r="P69" s="328"/>
    </row>
    <row r="70" spans="1:16" ht="15" customHeight="1">
      <c r="A70" s="682"/>
      <c r="B70" s="682"/>
      <c r="C70" s="246"/>
      <c r="D70" s="245"/>
      <c r="E70" s="328"/>
      <c r="F70" s="328"/>
      <c r="G70" s="328"/>
      <c r="H70" s="304"/>
      <c r="I70" s="328"/>
      <c r="J70" s="328"/>
      <c r="K70" s="327"/>
      <c r="L70" s="328"/>
      <c r="M70" s="328"/>
      <c r="N70" s="328"/>
      <c r="O70" s="328"/>
      <c r="P70" s="328"/>
    </row>
    <row r="71" spans="1:16" ht="15" customHeight="1">
      <c r="A71" s="682" t="s">
        <v>170</v>
      </c>
      <c r="B71" s="270" t="s">
        <v>171</v>
      </c>
      <c r="C71" s="692">
        <f>IF(C69&lt;F69, (E34*1000-((E34*1000)^2/(48*E35*1000))*(E60*C69/B45)^2)/1000, (12*E35*1000/(E60*C69/B45)^2)/1000)</f>
        <v>42.832887572834082</v>
      </c>
      <c r="D71" s="328" t="s">
        <v>145</v>
      </c>
      <c r="E71" s="328"/>
      <c r="F71" s="328"/>
      <c r="G71" s="328"/>
      <c r="H71" s="328"/>
      <c r="I71" s="328"/>
      <c r="J71" s="328"/>
      <c r="K71" s="327"/>
      <c r="L71" s="328"/>
      <c r="M71" s="328"/>
      <c r="N71" s="328"/>
      <c r="O71" s="328"/>
      <c r="P71" s="328"/>
    </row>
    <row r="72" spans="1:16" ht="15" customHeight="1">
      <c r="A72" s="328"/>
      <c r="B72" s="328"/>
      <c r="C72" s="328"/>
      <c r="D72" s="328"/>
      <c r="E72" s="328"/>
      <c r="F72" s="328"/>
      <c r="G72" s="328"/>
      <c r="H72" s="328"/>
      <c r="I72" s="328"/>
      <c r="J72" s="328"/>
      <c r="K72" s="327"/>
      <c r="L72" s="328"/>
      <c r="M72" s="328"/>
      <c r="N72" s="328"/>
      <c r="O72" s="328"/>
      <c r="P72" s="328"/>
    </row>
    <row r="73" spans="1:16" ht="15" customHeight="1">
      <c r="A73" s="228" t="s">
        <v>172</v>
      </c>
      <c r="B73" s="328"/>
      <c r="C73" s="328"/>
      <c r="D73" s="328"/>
      <c r="E73" s="328"/>
      <c r="F73" s="328"/>
      <c r="G73" s="328"/>
      <c r="H73" s="328"/>
      <c r="I73" s="328"/>
      <c r="J73" s="328"/>
      <c r="K73" s="327"/>
      <c r="L73" s="328"/>
      <c r="M73" s="328"/>
      <c r="N73" s="328"/>
      <c r="O73" s="328"/>
      <c r="P73" s="328"/>
    </row>
    <row r="74" spans="1:16" ht="15" customHeight="1">
      <c r="A74" s="228"/>
      <c r="B74" s="682" t="s">
        <v>76</v>
      </c>
      <c r="C74" s="297">
        <f>'Input-Structure Info'!C55</f>
        <v>62</v>
      </c>
      <c r="D74" s="240"/>
      <c r="E74" s="247"/>
      <c r="F74" s="247"/>
      <c r="G74" s="247"/>
      <c r="H74" s="247"/>
      <c r="I74" s="328"/>
      <c r="J74" s="328"/>
      <c r="K74" s="327"/>
      <c r="L74" s="328"/>
      <c r="M74" s="328"/>
      <c r="N74" s="328"/>
      <c r="O74" s="328"/>
      <c r="P74" s="328"/>
    </row>
    <row r="75" spans="1:16" ht="15" customHeight="1">
      <c r="A75" s="228"/>
      <c r="B75" s="229"/>
      <c r="C75" s="248"/>
      <c r="D75" s="249"/>
      <c r="E75" s="249"/>
      <c r="F75" s="207"/>
      <c r="G75" s="207"/>
      <c r="H75" s="207"/>
      <c r="I75" s="328"/>
      <c r="J75" s="328"/>
      <c r="K75" s="327"/>
      <c r="L75" s="328"/>
      <c r="M75" s="328"/>
      <c r="N75" s="328"/>
      <c r="O75" s="328"/>
      <c r="P75" s="328"/>
    </row>
    <row r="76" spans="1:16" ht="15" customHeight="1">
      <c r="A76" s="328"/>
      <c r="B76" s="829" t="s">
        <v>173</v>
      </c>
      <c r="C76" s="833" t="s">
        <v>174</v>
      </c>
      <c r="D76" s="834"/>
      <c r="E76" s="834"/>
      <c r="F76" s="297">
        <f>E33*B44*E56*E53</f>
        <v>66.099000000000004</v>
      </c>
      <c r="G76" s="681"/>
      <c r="H76" s="326"/>
      <c r="I76" s="328"/>
      <c r="J76" s="328"/>
      <c r="K76" s="327"/>
      <c r="L76" s="328"/>
      <c r="M76" s="328"/>
      <c r="N76" s="328"/>
      <c r="O76" s="328"/>
      <c r="P76" s="328"/>
    </row>
    <row r="77" spans="1:16" ht="15" customHeight="1">
      <c r="A77" s="328"/>
      <c r="B77" s="829"/>
      <c r="C77" s="833" t="s">
        <v>175</v>
      </c>
      <c r="D77" s="833"/>
      <c r="E77" s="833"/>
      <c r="F77" s="297">
        <f>IF(C25="Unsymmetrical  or deflect over 5% (NCSPA design data sheet No. 19, II. A. 2.)", C71*B44*E56*E53*E54*E22, C71*B44*E56*E53*E54)</f>
        <v>85.794273808386677</v>
      </c>
      <c r="G77" s="681"/>
      <c r="H77" s="326"/>
      <c r="I77" s="328"/>
      <c r="J77" s="328"/>
      <c r="K77" s="327"/>
      <c r="L77" s="328"/>
      <c r="M77" s="328"/>
      <c r="N77" s="328"/>
      <c r="O77" s="328"/>
      <c r="P77" s="328"/>
    </row>
    <row r="78" spans="1:16" ht="15" customHeight="1">
      <c r="A78" s="328"/>
      <c r="B78" s="829"/>
      <c r="C78" s="833" t="s">
        <v>176</v>
      </c>
      <c r="D78" s="833"/>
      <c r="E78" s="833"/>
      <c r="F78" s="297">
        <f>E57*C74*E55</f>
        <v>41.54</v>
      </c>
      <c r="G78" s="681"/>
      <c r="H78" s="326"/>
      <c r="I78" s="328"/>
      <c r="J78" s="328"/>
      <c r="K78" s="327"/>
      <c r="L78" s="328"/>
      <c r="M78" s="328"/>
      <c r="N78" s="328"/>
      <c r="O78" s="328"/>
      <c r="P78" s="328"/>
    </row>
    <row r="79" spans="1:16" ht="15" customHeight="1">
      <c r="A79" s="328"/>
      <c r="B79" s="328"/>
      <c r="C79" s="328"/>
      <c r="D79" s="328"/>
      <c r="E79" s="328"/>
      <c r="F79" s="328"/>
      <c r="G79" s="328"/>
      <c r="H79" s="328"/>
      <c r="I79" s="328"/>
      <c r="J79" s="328"/>
      <c r="K79" s="327"/>
      <c r="L79" s="328"/>
      <c r="M79" s="328"/>
      <c r="N79" s="328"/>
      <c r="O79" s="328"/>
      <c r="P79" s="328"/>
    </row>
    <row r="80" spans="1:16" ht="15" customHeight="1">
      <c r="A80" s="682" t="s">
        <v>170</v>
      </c>
      <c r="B80" s="259" t="s">
        <v>177</v>
      </c>
      <c r="C80" s="257">
        <f>MIN(F76,F77,F78)</f>
        <v>41.54</v>
      </c>
      <c r="D80" s="260" t="s">
        <v>178</v>
      </c>
      <c r="E80" s="328"/>
      <c r="F80" s="328"/>
      <c r="G80" s="328"/>
      <c r="H80" s="328"/>
      <c r="I80" s="328"/>
      <c r="J80" s="328"/>
      <c r="K80" s="327"/>
      <c r="L80" s="328"/>
      <c r="M80" s="328"/>
      <c r="N80" s="328"/>
      <c r="O80" s="328"/>
      <c r="P80" s="328"/>
    </row>
    <row r="81" spans="1:24" ht="15" customHeight="1">
      <c r="A81" s="328"/>
      <c r="B81" s="328"/>
      <c r="C81" s="328"/>
      <c r="D81" s="328"/>
      <c r="E81" s="328"/>
      <c r="F81" s="328"/>
      <c r="G81" s="328"/>
      <c r="H81" s="328"/>
      <c r="I81" s="328"/>
      <c r="J81" s="328"/>
      <c r="K81" s="327"/>
      <c r="L81" s="328"/>
      <c r="M81" s="328"/>
      <c r="N81" s="328"/>
      <c r="O81" s="328"/>
      <c r="P81" s="328"/>
      <c r="Q81" s="326"/>
      <c r="R81" s="326"/>
      <c r="S81" s="326"/>
      <c r="T81" s="326"/>
      <c r="U81" s="326"/>
      <c r="V81" s="326"/>
      <c r="W81" s="326"/>
      <c r="X81" s="326"/>
    </row>
    <row r="82" spans="1:24" ht="15" customHeight="1">
      <c r="A82" s="228" t="s">
        <v>179</v>
      </c>
      <c r="B82" s="328"/>
      <c r="C82" s="328"/>
      <c r="D82" s="328"/>
      <c r="E82" s="328"/>
      <c r="F82" s="328"/>
      <c r="G82" s="328"/>
      <c r="H82" s="328"/>
      <c r="I82" s="328"/>
      <c r="J82" s="328"/>
      <c r="K82" s="327"/>
      <c r="L82" s="328"/>
      <c r="M82" s="328"/>
      <c r="N82" s="328"/>
      <c r="O82" s="328"/>
      <c r="P82" s="328"/>
      <c r="Q82" s="326"/>
      <c r="R82" s="326"/>
      <c r="S82" s="326"/>
      <c r="T82" s="326"/>
      <c r="U82" s="326"/>
      <c r="V82" s="326"/>
      <c r="W82" s="326"/>
      <c r="X82" s="326"/>
    </row>
    <row r="83" spans="1:24" ht="15" customHeight="1">
      <c r="A83" s="328"/>
      <c r="B83" s="835" t="s">
        <v>180</v>
      </c>
      <c r="C83" s="250" t="s">
        <v>181</v>
      </c>
      <c r="D83" s="692">
        <f>E59*'Input-Structure Info'!C35*D26/2</f>
        <v>0.89999999999999991</v>
      </c>
      <c r="E83" s="328" t="s">
        <v>178</v>
      </c>
      <c r="F83" s="328"/>
      <c r="G83" s="328"/>
      <c r="H83" s="328"/>
      <c r="I83" s="328"/>
      <c r="J83" s="328"/>
      <c r="K83" s="327"/>
      <c r="L83" s="328"/>
      <c r="M83" s="328"/>
      <c r="N83" s="328"/>
      <c r="O83" s="328"/>
      <c r="P83" s="328"/>
      <c r="Q83" s="326"/>
      <c r="R83" s="326"/>
      <c r="S83" s="326"/>
      <c r="T83" s="326"/>
      <c r="U83" s="326"/>
      <c r="V83" s="326"/>
      <c r="W83" s="326"/>
      <c r="X83" s="326"/>
    </row>
    <row r="84" spans="1:24" ht="15" customHeight="1">
      <c r="A84" s="328"/>
      <c r="B84" s="836"/>
      <c r="C84" s="250" t="s">
        <v>182</v>
      </c>
      <c r="D84" s="692">
        <f>IF($C$25="Typical (NCSPA design data sheet No. 19, II. A. 1.)",0,E59*'Input-Structure Info'!C35*D27)</f>
        <v>0</v>
      </c>
      <c r="E84" s="328" t="s">
        <v>178</v>
      </c>
      <c r="F84" s="328"/>
      <c r="G84" s="328"/>
      <c r="H84" s="328"/>
      <c r="I84" s="328"/>
      <c r="J84" s="328"/>
      <c r="K84" s="327"/>
      <c r="L84" s="328"/>
      <c r="M84" s="328"/>
      <c r="N84" s="328"/>
      <c r="O84" s="328"/>
      <c r="P84" s="328"/>
      <c r="Q84" s="326"/>
      <c r="R84" s="326"/>
      <c r="S84" s="326"/>
      <c r="T84" s="326"/>
      <c r="U84" s="326"/>
      <c r="V84" s="326"/>
      <c r="W84" s="326"/>
      <c r="X84" s="326"/>
    </row>
    <row r="85" spans="1:24" ht="15" customHeight="1">
      <c r="A85" s="328"/>
      <c r="B85" s="328"/>
      <c r="C85" s="328"/>
      <c r="D85" s="328"/>
      <c r="E85" s="328"/>
      <c r="F85" s="328"/>
      <c r="G85" s="328"/>
      <c r="H85" s="328"/>
      <c r="I85" s="328"/>
      <c r="J85" s="328"/>
      <c r="K85" s="327"/>
      <c r="L85" s="328"/>
      <c r="M85" s="328"/>
      <c r="N85" s="328"/>
      <c r="O85" s="328"/>
      <c r="P85" s="328"/>
      <c r="Q85" s="326"/>
      <c r="R85" s="326"/>
      <c r="S85" s="326"/>
      <c r="T85" s="326"/>
      <c r="U85" s="326"/>
      <c r="V85" s="326"/>
      <c r="W85" s="326"/>
      <c r="X85" s="326"/>
    </row>
    <row r="86" spans="1:24" ht="15" customHeight="1">
      <c r="A86" s="682" t="s">
        <v>170</v>
      </c>
      <c r="B86" s="259" t="s">
        <v>183</v>
      </c>
      <c r="C86" s="258">
        <f>MAX(D83,D84)</f>
        <v>0.89999999999999991</v>
      </c>
      <c r="D86" s="260" t="s">
        <v>178</v>
      </c>
      <c r="E86" s="328"/>
      <c r="F86" s="328"/>
      <c r="G86" s="328"/>
      <c r="H86" s="328"/>
      <c r="I86" s="328"/>
      <c r="J86" s="328"/>
      <c r="K86" s="327"/>
      <c r="L86" s="328"/>
      <c r="M86" s="328"/>
      <c r="N86" s="328"/>
      <c r="O86" s="328"/>
      <c r="P86" s="328"/>
      <c r="Q86" s="326"/>
      <c r="R86" s="326"/>
      <c r="S86" s="326"/>
      <c r="T86" s="326"/>
      <c r="U86" s="326"/>
      <c r="V86" s="326"/>
      <c r="W86" s="326"/>
      <c r="X86" s="326"/>
    </row>
    <row r="87" spans="1:24" ht="15" customHeight="1">
      <c r="A87" s="682"/>
      <c r="B87" s="682"/>
      <c r="C87" s="251"/>
      <c r="D87" s="328"/>
      <c r="E87" s="328"/>
      <c r="F87" s="328"/>
      <c r="G87" s="328"/>
      <c r="H87" s="328"/>
      <c r="I87" s="328"/>
      <c r="J87" s="328"/>
      <c r="K87" s="327"/>
      <c r="L87" s="328"/>
      <c r="M87" s="328"/>
      <c r="N87" s="328"/>
      <c r="O87" s="328"/>
      <c r="P87" s="328"/>
      <c r="Q87" s="326"/>
      <c r="R87" s="326"/>
      <c r="S87" s="326"/>
      <c r="T87" s="326"/>
      <c r="U87" s="326"/>
      <c r="V87" s="326"/>
      <c r="W87" s="326"/>
      <c r="X87" s="326"/>
    </row>
    <row r="88" spans="1:24" ht="15" customHeight="1">
      <c r="A88" s="448" t="s">
        <v>184</v>
      </c>
      <c r="B88" s="371"/>
      <c r="C88" s="371"/>
      <c r="D88" s="371"/>
      <c r="E88" s="371"/>
      <c r="F88" s="371"/>
      <c r="G88" s="371"/>
      <c r="H88" s="371"/>
      <c r="I88" s="371"/>
      <c r="J88" s="328"/>
      <c r="K88" s="887" t="s">
        <v>185</v>
      </c>
      <c r="L88" s="887"/>
      <c r="M88" s="887"/>
      <c r="N88" s="887"/>
      <c r="O88" s="887"/>
      <c r="P88" s="887"/>
      <c r="Q88" s="887"/>
      <c r="R88" s="887"/>
      <c r="S88" s="887"/>
      <c r="T88" s="887"/>
      <c r="U88" s="887"/>
      <c r="V88" s="887"/>
      <c r="W88" s="887"/>
      <c r="X88" s="887"/>
    </row>
    <row r="89" spans="1:24" ht="15" customHeight="1">
      <c r="A89" s="448"/>
      <c r="B89" s="837" t="s">
        <v>186</v>
      </c>
      <c r="C89" s="449" t="s">
        <v>187</v>
      </c>
      <c r="D89" s="916" t="s">
        <v>188</v>
      </c>
      <c r="E89" s="449" t="s">
        <v>178</v>
      </c>
      <c r="F89" s="234"/>
      <c r="G89" s="234"/>
      <c r="H89" s="371"/>
      <c r="I89" s="371"/>
      <c r="J89" s="328"/>
      <c r="K89" s="887"/>
      <c r="L89" s="887"/>
      <c r="M89" s="887"/>
      <c r="N89" s="887"/>
      <c r="O89" s="887"/>
      <c r="P89" s="887"/>
      <c r="Q89" s="887"/>
      <c r="R89" s="887"/>
      <c r="S89" s="887"/>
      <c r="T89" s="887"/>
      <c r="U89" s="887"/>
      <c r="V89" s="887"/>
      <c r="W89" s="887"/>
      <c r="X89" s="887"/>
    </row>
    <row r="90" spans="1:24" ht="15" customHeight="1">
      <c r="A90" s="448"/>
      <c r="B90" s="838"/>
      <c r="C90" s="449" t="s">
        <v>189</v>
      </c>
      <c r="D90" s="917"/>
      <c r="E90" s="449" t="s">
        <v>178</v>
      </c>
      <c r="F90" s="234"/>
      <c r="G90" s="234"/>
      <c r="H90" s="371"/>
      <c r="I90" s="371"/>
      <c r="J90" s="328"/>
      <c r="K90" s="887"/>
      <c r="L90" s="887"/>
      <c r="M90" s="887"/>
      <c r="N90" s="887"/>
      <c r="O90" s="887"/>
      <c r="P90" s="887"/>
      <c r="Q90" s="887"/>
      <c r="R90" s="887"/>
      <c r="S90" s="887"/>
      <c r="T90" s="887"/>
      <c r="U90" s="887"/>
      <c r="V90" s="887"/>
      <c r="W90" s="887"/>
      <c r="X90" s="887"/>
    </row>
    <row r="91" spans="1:24" ht="15" customHeight="1">
      <c r="A91" s="448"/>
      <c r="B91" s="371"/>
      <c r="C91" s="871" t="s">
        <v>190</v>
      </c>
      <c r="D91" s="871"/>
      <c r="E91" s="871"/>
      <c r="F91" s="871"/>
      <c r="G91" s="871"/>
      <c r="H91" s="871"/>
      <c r="I91" s="871"/>
      <c r="J91" s="328"/>
      <c r="K91" s="327"/>
      <c r="L91" s="328"/>
      <c r="M91" s="328"/>
      <c r="N91" s="328"/>
      <c r="O91" s="328"/>
      <c r="P91" s="328"/>
      <c r="Q91" s="326"/>
      <c r="R91" s="326"/>
      <c r="S91" s="326"/>
      <c r="T91" s="326"/>
      <c r="U91" s="326"/>
      <c r="V91" s="326"/>
      <c r="W91" s="326"/>
      <c r="X91" s="326"/>
    </row>
    <row r="92" spans="1:24" ht="15" customHeight="1">
      <c r="A92" s="371"/>
      <c r="B92" s="234" t="s">
        <v>191</v>
      </c>
      <c r="C92" s="379"/>
      <c r="D92" s="447"/>
      <c r="E92" s="914"/>
      <c r="F92" s="914"/>
      <c r="G92" s="914"/>
      <c r="H92" s="914"/>
      <c r="I92" s="234"/>
      <c r="J92" s="328"/>
      <c r="K92" s="327"/>
      <c r="L92" s="328"/>
      <c r="M92" s="328"/>
      <c r="N92" s="328"/>
      <c r="O92" s="328"/>
      <c r="P92" s="328"/>
      <c r="Q92" s="326"/>
      <c r="R92" s="326"/>
      <c r="S92" s="326"/>
      <c r="T92" s="326"/>
      <c r="U92" s="326"/>
      <c r="V92" s="326"/>
      <c r="W92" s="326"/>
      <c r="X92" s="326"/>
    </row>
    <row r="93" spans="1:24" ht="15" customHeight="1">
      <c r="A93" s="373"/>
      <c r="B93" s="915" t="s">
        <v>192</v>
      </c>
      <c r="C93" s="915"/>
      <c r="D93" s="832" t="s">
        <v>193</v>
      </c>
      <c r="E93" s="832"/>
      <c r="F93" s="832"/>
      <c r="G93" s="832"/>
      <c r="H93" s="832"/>
      <c r="I93" s="234"/>
      <c r="J93" s="328"/>
      <c r="K93" s="327"/>
      <c r="L93" s="328"/>
      <c r="M93" s="328"/>
      <c r="N93" s="328"/>
      <c r="O93" s="328"/>
      <c r="P93" s="328"/>
      <c r="Q93" s="326"/>
      <c r="R93" s="326"/>
      <c r="S93" s="326"/>
      <c r="T93" s="326"/>
      <c r="U93" s="326"/>
      <c r="V93" s="326"/>
      <c r="W93" s="326"/>
      <c r="X93" s="326"/>
    </row>
    <row r="94" spans="1:24" ht="15" customHeight="1">
      <c r="A94" s="373"/>
      <c r="B94" s="255" t="s">
        <v>194</v>
      </c>
      <c r="C94" s="913" t="s">
        <v>195</v>
      </c>
      <c r="D94" s="913"/>
      <c r="E94" s="913"/>
      <c r="F94" s="913"/>
      <c r="G94" s="913"/>
      <c r="H94" s="913"/>
      <c r="I94" s="234"/>
      <c r="J94" s="328"/>
      <c r="K94" s="327"/>
      <c r="L94" s="328"/>
      <c r="M94" s="328"/>
      <c r="N94" s="328"/>
      <c r="O94" s="328"/>
      <c r="P94" s="328"/>
      <c r="Q94" s="326"/>
      <c r="R94" s="326"/>
      <c r="S94" s="326"/>
      <c r="T94" s="326"/>
      <c r="U94" s="326"/>
      <c r="V94" s="326"/>
      <c r="W94" s="326"/>
      <c r="X94" s="326"/>
    </row>
    <row r="95" spans="1:24" ht="15" customHeight="1">
      <c r="A95" s="228"/>
      <c r="B95" s="328"/>
      <c r="C95" s="328"/>
      <c r="D95" s="328"/>
      <c r="E95" s="328"/>
      <c r="F95" s="328"/>
      <c r="G95" s="328"/>
      <c r="H95" s="328"/>
      <c r="I95" s="328"/>
      <c r="J95" s="328"/>
      <c r="K95" s="327"/>
      <c r="L95" s="328"/>
      <c r="M95" s="328"/>
      <c r="N95" s="328"/>
      <c r="O95" s="328"/>
      <c r="P95" s="328"/>
      <c r="Q95" s="326"/>
      <c r="R95" s="326"/>
      <c r="S95" s="326"/>
      <c r="T95" s="326"/>
      <c r="U95" s="326"/>
      <c r="V95" s="326"/>
      <c r="W95" s="326"/>
      <c r="X95" s="326"/>
    </row>
    <row r="96" spans="1:24" ht="15" customHeight="1">
      <c r="A96" s="228"/>
      <c r="B96" s="682"/>
      <c r="C96" s="682" t="s">
        <v>196</v>
      </c>
      <c r="D96" s="692">
        <f>'Input-Structure Info'!C36</f>
        <v>1.5</v>
      </c>
      <c r="E96" s="328" t="s">
        <v>197</v>
      </c>
      <c r="F96" s="328"/>
      <c r="G96" s="328"/>
      <c r="H96" s="328"/>
      <c r="I96" s="328"/>
      <c r="J96" s="328"/>
      <c r="K96" s="327"/>
      <c r="L96" s="328"/>
      <c r="M96" s="328"/>
      <c r="N96" s="328"/>
      <c r="O96" s="328"/>
      <c r="P96" s="328"/>
      <c r="Q96" s="326"/>
      <c r="R96" s="326"/>
      <c r="S96" s="326"/>
      <c r="T96" s="326"/>
      <c r="U96" s="326"/>
      <c r="V96" s="326"/>
      <c r="W96" s="326"/>
      <c r="X96" s="326"/>
    </row>
    <row r="97" spans="1:19" ht="15" customHeight="1">
      <c r="A97" s="228"/>
      <c r="B97" s="328"/>
      <c r="C97" s="270" t="s">
        <v>198</v>
      </c>
      <c r="D97" s="292">
        <f>IF(33*(1-0.125*D96)/100&gt;0,33*(1-0.125*D96)/100,0)</f>
        <v>0.268125</v>
      </c>
      <c r="E97" s="328"/>
      <c r="F97" s="328"/>
      <c r="G97" s="328"/>
      <c r="H97" s="328"/>
      <c r="I97" s="328"/>
      <c r="J97" s="328"/>
      <c r="K97" s="327"/>
      <c r="L97" s="328"/>
      <c r="M97" s="328"/>
      <c r="N97" s="328"/>
      <c r="O97" s="328"/>
      <c r="P97" s="328"/>
      <c r="Q97" s="326"/>
      <c r="R97" s="326"/>
      <c r="S97" s="326"/>
    </row>
    <row r="98" spans="1:19" ht="15" customHeight="1">
      <c r="A98" s="228"/>
      <c r="B98" s="328"/>
      <c r="C98" s="270" t="s">
        <v>199</v>
      </c>
      <c r="D98" s="692">
        <f>1+D97</f>
        <v>1.2681249999999999</v>
      </c>
      <c r="E98" s="328"/>
      <c r="F98" s="328"/>
      <c r="G98" s="328"/>
      <c r="H98" s="328"/>
      <c r="I98" s="328"/>
      <c r="J98" s="328"/>
      <c r="K98" s="327"/>
      <c r="L98" s="328"/>
      <c r="M98" s="328"/>
      <c r="N98" s="328"/>
      <c r="O98" s="328"/>
      <c r="P98" s="328"/>
      <c r="Q98" s="326"/>
      <c r="R98" s="326"/>
      <c r="S98" s="326"/>
    </row>
    <row r="99" spans="1:19" s="326" customFormat="1" ht="15" customHeight="1">
      <c r="A99" s="228"/>
      <c r="B99" s="328"/>
      <c r="C99" s="270"/>
      <c r="D99" s="251"/>
      <c r="E99" s="328"/>
      <c r="F99" s="328"/>
      <c r="G99" s="328"/>
      <c r="H99" s="328"/>
      <c r="I99" s="328"/>
      <c r="J99" s="328"/>
      <c r="K99" s="327"/>
      <c r="L99" s="328"/>
      <c r="M99" s="328"/>
      <c r="N99" s="328"/>
      <c r="O99" s="328"/>
      <c r="P99" s="328"/>
    </row>
    <row r="100" spans="1:19" s="326" customFormat="1" ht="15" customHeight="1">
      <c r="A100" s="358" t="s">
        <v>200</v>
      </c>
      <c r="B100" s="359"/>
      <c r="C100" s="360"/>
      <c r="D100" s="361"/>
      <c r="E100" s="362"/>
      <c r="F100" s="362"/>
      <c r="G100" s="362"/>
      <c r="H100" s="359"/>
      <c r="I100" s="359"/>
      <c r="J100" s="359"/>
      <c r="K100" s="359"/>
      <c r="L100" s="359"/>
      <c r="M100" s="359"/>
      <c r="N100" s="359"/>
      <c r="O100" s="363"/>
      <c r="P100" s="363"/>
    </row>
    <row r="101" spans="1:19" s="326" customFormat="1" ht="15" customHeight="1">
      <c r="A101" s="358"/>
      <c r="B101" s="359"/>
      <c r="C101" s="360"/>
      <c r="D101" s="361"/>
      <c r="E101" s="362"/>
      <c r="F101" s="362"/>
      <c r="G101" s="362"/>
      <c r="H101" s="359"/>
      <c r="I101" s="359"/>
      <c r="J101" s="911" t="s">
        <v>201</v>
      </c>
      <c r="K101" s="912"/>
      <c r="L101" s="912"/>
      <c r="M101" s="912"/>
      <c r="N101" s="912"/>
      <c r="O101" s="912"/>
      <c r="P101" s="912"/>
      <c r="Q101" s="912"/>
      <c r="R101" s="912"/>
      <c r="S101" s="912"/>
    </row>
    <row r="102" spans="1:19" s="326" customFormat="1" ht="15" customHeight="1">
      <c r="A102" s="358" t="s">
        <v>202</v>
      </c>
      <c r="B102" s="359"/>
      <c r="C102" s="360"/>
      <c r="D102" s="361"/>
      <c r="E102" s="362"/>
      <c r="F102" s="362"/>
      <c r="G102" s="362"/>
      <c r="H102" s="359"/>
      <c r="I102" s="359"/>
      <c r="J102" s="912"/>
      <c r="K102" s="912"/>
      <c r="L102" s="912"/>
      <c r="M102" s="912"/>
      <c r="N102" s="912"/>
      <c r="O102" s="912"/>
      <c r="P102" s="912"/>
      <c r="Q102" s="912"/>
      <c r="R102" s="912"/>
      <c r="S102" s="912"/>
    </row>
    <row r="103" spans="1:19" s="326" customFormat="1" ht="15" customHeight="1">
      <c r="A103" s="358"/>
      <c r="B103" s="364" t="s">
        <v>203</v>
      </c>
      <c r="C103" s="365">
        <v>3.44</v>
      </c>
      <c r="D103" s="361" t="s">
        <v>204</v>
      </c>
      <c r="E103" s="362"/>
      <c r="F103" s="362"/>
      <c r="G103" s="362"/>
      <c r="H103" s="359"/>
      <c r="I103" s="359"/>
      <c r="J103" s="912"/>
      <c r="K103" s="912"/>
      <c r="L103" s="912"/>
      <c r="M103" s="912"/>
      <c r="N103" s="912"/>
      <c r="O103" s="912"/>
      <c r="P103" s="912"/>
      <c r="Q103" s="912"/>
      <c r="R103" s="912"/>
      <c r="S103" s="912"/>
    </row>
    <row r="104" spans="1:19" s="326" customFormat="1" ht="15" customHeight="1">
      <c r="A104" s="358"/>
      <c r="B104" s="359"/>
      <c r="C104" s="364" t="s">
        <v>14</v>
      </c>
      <c r="D104" s="361"/>
      <c r="E104" s="362"/>
      <c r="F104" s="362"/>
      <c r="G104" s="362"/>
      <c r="H104" s="359"/>
      <c r="I104" s="359"/>
      <c r="J104" s="912"/>
      <c r="K104" s="912"/>
      <c r="L104" s="912"/>
      <c r="M104" s="912"/>
      <c r="N104" s="912"/>
      <c r="O104" s="912"/>
      <c r="P104" s="912"/>
      <c r="Q104" s="912"/>
      <c r="R104" s="912"/>
      <c r="S104" s="912"/>
    </row>
    <row r="105" spans="1:19" s="326" customFormat="1" ht="15" customHeight="1">
      <c r="A105" s="358" t="s">
        <v>205</v>
      </c>
      <c r="B105" s="359"/>
      <c r="C105" s="364"/>
      <c r="D105" s="361"/>
      <c r="E105" s="362"/>
      <c r="F105" s="362"/>
      <c r="G105" s="362"/>
      <c r="H105" s="359"/>
      <c r="I105" s="359"/>
      <c r="J105" s="912"/>
      <c r="K105" s="912"/>
      <c r="L105" s="912"/>
      <c r="M105" s="912"/>
      <c r="N105" s="912"/>
      <c r="O105" s="912"/>
      <c r="P105" s="912"/>
      <c r="Q105" s="912"/>
      <c r="R105" s="912"/>
      <c r="S105" s="912"/>
    </row>
    <row r="106" spans="1:19" s="326" customFormat="1" ht="15" customHeight="1">
      <c r="A106" s="358"/>
      <c r="B106" s="364" t="s">
        <v>206</v>
      </c>
      <c r="C106" s="366">
        <v>0</v>
      </c>
      <c r="D106" s="361" t="s">
        <v>197</v>
      </c>
      <c r="E106" s="362"/>
      <c r="F106" s="362"/>
      <c r="G106" s="362"/>
      <c r="H106" s="359"/>
      <c r="I106" s="359"/>
      <c r="J106" s="680"/>
      <c r="K106" s="680"/>
      <c r="L106" s="680"/>
      <c r="M106" s="680"/>
      <c r="N106" s="680"/>
      <c r="O106" s="680"/>
      <c r="P106" s="680"/>
      <c r="Q106" s="680"/>
      <c r="R106" s="680"/>
      <c r="S106" s="680"/>
    </row>
    <row r="107" spans="1:19" s="326" customFormat="1" ht="15" customHeight="1">
      <c r="A107" s="358"/>
      <c r="B107" s="364" t="s">
        <v>207</v>
      </c>
      <c r="C107" s="366">
        <f>'Input-Structure Info'!$C$38/2</f>
        <v>1.5</v>
      </c>
      <c r="D107" s="361" t="s">
        <v>197</v>
      </c>
      <c r="E107" s="362"/>
      <c r="F107" s="362"/>
      <c r="G107" s="362"/>
      <c r="H107" s="359"/>
      <c r="I107" s="359"/>
      <c r="J107" s="359"/>
      <c r="K107" s="359"/>
      <c r="L107" s="359"/>
      <c r="M107" s="359"/>
      <c r="N107" s="359"/>
      <c r="O107" s="363"/>
      <c r="P107" s="363"/>
    </row>
    <row r="108" spans="1:19" s="326" customFormat="1" ht="15" customHeight="1">
      <c r="A108" s="358"/>
      <c r="B108" s="364" t="s">
        <v>208</v>
      </c>
      <c r="C108" s="365">
        <v>67</v>
      </c>
      <c r="D108" s="361"/>
      <c r="E108" s="362"/>
      <c r="F108" s="362"/>
      <c r="G108" s="362"/>
      <c r="H108" s="359"/>
      <c r="I108" s="359"/>
      <c r="J108" s="359"/>
      <c r="K108" s="359"/>
      <c r="L108" s="359"/>
      <c r="M108" s="359"/>
      <c r="N108" s="359"/>
      <c r="O108" s="363"/>
      <c r="P108" s="363"/>
    </row>
    <row r="109" spans="1:19" s="326" customFormat="1" ht="15" customHeight="1">
      <c r="A109" s="358"/>
      <c r="B109" s="364" t="s">
        <v>209</v>
      </c>
      <c r="C109" s="367">
        <f>'Input-Structure Info'!C37</f>
        <v>10</v>
      </c>
      <c r="D109" s="361" t="s">
        <v>197</v>
      </c>
      <c r="E109" s="362"/>
      <c r="F109" s="362"/>
      <c r="G109" s="362"/>
      <c r="H109" s="359"/>
      <c r="I109" s="359"/>
      <c r="J109" s="359"/>
      <c r="K109" s="359"/>
      <c r="L109" s="359"/>
      <c r="M109" s="359"/>
      <c r="N109" s="359"/>
      <c r="O109" s="363"/>
      <c r="P109" s="363"/>
    </row>
    <row r="110" spans="1:19" s="326" customFormat="1" ht="15" customHeight="1">
      <c r="A110" s="358"/>
      <c r="B110" s="364" t="s">
        <v>210</v>
      </c>
      <c r="C110" s="366">
        <f>E35*12^2</f>
        <v>4176000</v>
      </c>
      <c r="D110" s="361" t="s">
        <v>211</v>
      </c>
      <c r="E110" s="362"/>
      <c r="F110" s="362"/>
      <c r="G110" s="362"/>
      <c r="H110" s="359"/>
      <c r="I110" s="359"/>
      <c r="J110" s="359"/>
      <c r="K110" s="359"/>
      <c r="L110" s="359"/>
      <c r="M110" s="359"/>
      <c r="N110" s="359"/>
      <c r="O110" s="363"/>
      <c r="P110" s="363"/>
    </row>
    <row r="111" spans="1:19" s="326" customFormat="1" ht="15" customHeight="1">
      <c r="A111" s="358"/>
      <c r="B111" s="364" t="s">
        <v>212</v>
      </c>
      <c r="C111" s="366">
        <f>(B46*10^-3)/12^3</f>
        <v>4.5240162037037034E-5</v>
      </c>
      <c r="D111" s="361" t="s">
        <v>213</v>
      </c>
      <c r="E111" s="362"/>
      <c r="F111" s="362"/>
      <c r="G111" s="362"/>
      <c r="H111" s="359"/>
      <c r="I111" s="359"/>
      <c r="J111" s="359"/>
      <c r="K111" s="359"/>
      <c r="L111" s="359"/>
      <c r="M111" s="359"/>
      <c r="N111" s="359"/>
      <c r="O111" s="363"/>
      <c r="P111" s="363"/>
    </row>
    <row r="112" spans="1:19" s="326" customFormat="1" ht="15" customHeight="1">
      <c r="A112" s="358"/>
      <c r="B112" s="359"/>
      <c r="C112" s="360"/>
      <c r="D112" s="361"/>
      <c r="E112" s="362"/>
      <c r="F112" s="362"/>
      <c r="G112" s="362"/>
      <c r="H112" s="359"/>
      <c r="I112" s="359"/>
      <c r="J112" s="359"/>
      <c r="K112" s="359"/>
      <c r="L112" s="359"/>
      <c r="M112" s="359"/>
      <c r="N112" s="359"/>
      <c r="O112" s="363"/>
      <c r="P112" s="363"/>
    </row>
    <row r="113" spans="1:16" s="326" customFormat="1" ht="15" customHeight="1">
      <c r="A113" s="358"/>
      <c r="B113" s="364" t="s">
        <v>214</v>
      </c>
      <c r="C113" s="368">
        <f>(C108*C109^3)/(C110*C111)</f>
        <v>354.64199464067138</v>
      </c>
      <c r="D113" s="361"/>
      <c r="E113" s="362"/>
      <c r="F113" s="362"/>
      <c r="G113" s="362"/>
      <c r="H113" s="359"/>
      <c r="I113" s="359"/>
      <c r="J113" s="359"/>
      <c r="K113" s="359"/>
      <c r="L113" s="359"/>
      <c r="M113" s="359"/>
      <c r="N113" s="359"/>
      <c r="O113" s="363"/>
      <c r="P113" s="363"/>
    </row>
    <row r="114" spans="1:16" s="326" customFormat="1" ht="15" customHeight="1">
      <c r="A114" s="358"/>
      <c r="B114" s="359"/>
      <c r="C114" s="364"/>
      <c r="D114" s="361"/>
      <c r="E114" s="362"/>
      <c r="F114" s="362"/>
      <c r="G114" s="362"/>
      <c r="H114" s="359"/>
      <c r="I114" s="359"/>
      <c r="J114" s="359"/>
      <c r="K114" s="359"/>
      <c r="L114" s="359"/>
      <c r="M114" s="359"/>
      <c r="N114" s="359"/>
      <c r="O114" s="363"/>
      <c r="P114" s="363"/>
    </row>
    <row r="115" spans="1:16" s="326" customFormat="1" ht="15" customHeight="1">
      <c r="A115" s="358" t="s">
        <v>215</v>
      </c>
      <c r="B115" s="359"/>
      <c r="C115" s="364"/>
      <c r="D115" s="361"/>
      <c r="E115" s="362"/>
      <c r="F115" s="362"/>
      <c r="G115" s="362"/>
      <c r="H115" s="359"/>
      <c r="I115" s="359"/>
      <c r="J115" s="359"/>
      <c r="K115" s="359"/>
      <c r="L115" s="359"/>
      <c r="M115" s="359"/>
      <c r="N115" s="359"/>
      <c r="O115" s="363"/>
      <c r="P115" s="363"/>
    </row>
    <row r="116" spans="1:16" s="326" customFormat="1" ht="15" customHeight="1">
      <c r="A116" s="358"/>
      <c r="B116" s="364" t="s">
        <v>216</v>
      </c>
      <c r="C116" s="367">
        <f>'Input-Structure Info'!C69</f>
        <v>0.3</v>
      </c>
      <c r="D116" s="361"/>
      <c r="E116" s="362"/>
      <c r="F116" s="362"/>
      <c r="G116" s="362"/>
      <c r="H116" s="359"/>
      <c r="I116" s="359"/>
      <c r="J116" s="359"/>
      <c r="K116" s="359"/>
      <c r="L116" s="359"/>
      <c r="M116" s="359"/>
      <c r="N116" s="359"/>
      <c r="O116" s="363"/>
      <c r="P116" s="363"/>
    </row>
    <row r="117" spans="1:16" s="326" customFormat="1" ht="15" customHeight="1">
      <c r="A117" s="358"/>
      <c r="B117" s="364" t="s">
        <v>217</v>
      </c>
      <c r="C117" s="366">
        <f>IF(C113&lt;5000,0.0046-0.001*LOG10(C113),0.0009)</f>
        <v>2.0502098390654758E-3</v>
      </c>
      <c r="D117" s="361"/>
      <c r="E117" s="362"/>
      <c r="F117" s="362"/>
      <c r="G117" s="362"/>
      <c r="H117" s="359"/>
      <c r="I117" s="359"/>
      <c r="J117" s="359"/>
      <c r="K117" s="359"/>
      <c r="L117" s="359"/>
      <c r="M117" s="359"/>
      <c r="N117" s="359"/>
      <c r="O117" s="363"/>
      <c r="P117" s="363"/>
    </row>
    <row r="118" spans="1:16" s="326" customFormat="1" ht="15" customHeight="1">
      <c r="A118" s="358"/>
      <c r="B118" s="364" t="s">
        <v>218</v>
      </c>
      <c r="C118" s="366">
        <f>IF(AND(0.2&lt;=C116, C116&lt;0.35),0.67+0.87*(C116-0.2), IF(AND(0.35&lt;=C116, C116&lt;0.5),0.8+1.33*(C116-0.35), IF(AND(0.5&lt;=C116, C116&lt;=0.6),2*C116,"R/S must be between 0.2 and 0.6")))</f>
        <v>0.75700000000000001</v>
      </c>
      <c r="D118" s="361"/>
      <c r="E118" s="362"/>
      <c r="F118" s="362"/>
      <c r="G118" s="362"/>
      <c r="H118" s="359"/>
      <c r="I118" s="359"/>
      <c r="J118" s="359"/>
      <c r="K118" s="359"/>
      <c r="L118" s="359"/>
      <c r="M118" s="359"/>
      <c r="N118" s="359"/>
      <c r="O118" s="363"/>
      <c r="P118" s="363"/>
    </row>
    <row r="119" spans="1:16" s="326" customFormat="1" ht="15" customHeight="1">
      <c r="A119" s="358"/>
      <c r="B119" s="359"/>
      <c r="C119" s="364"/>
      <c r="D119" s="361"/>
      <c r="E119" s="362"/>
      <c r="F119" s="362"/>
      <c r="G119" s="362"/>
      <c r="H119" s="359"/>
      <c r="I119" s="359"/>
      <c r="J119" s="359"/>
      <c r="K119" s="359"/>
      <c r="L119" s="359"/>
      <c r="M119" s="359"/>
      <c r="N119" s="359"/>
      <c r="O119" s="363"/>
      <c r="P119" s="363"/>
    </row>
    <row r="120" spans="1:16" s="326" customFormat="1" ht="15" customHeight="1">
      <c r="A120" s="358" t="s">
        <v>219</v>
      </c>
      <c r="B120" s="359"/>
      <c r="C120" s="364"/>
      <c r="D120" s="361"/>
      <c r="E120" s="362"/>
      <c r="F120" s="362"/>
      <c r="G120" s="362"/>
      <c r="H120" s="359"/>
      <c r="I120" s="359"/>
      <c r="J120" s="359"/>
      <c r="K120" s="359"/>
      <c r="L120" s="359"/>
      <c r="M120" s="359"/>
      <c r="N120" s="359"/>
      <c r="O120" s="363"/>
      <c r="P120" s="363"/>
    </row>
    <row r="121" spans="1:16" s="326" customFormat="1" ht="15" customHeight="1">
      <c r="A121" s="358"/>
      <c r="B121" s="364" t="s">
        <v>220</v>
      </c>
      <c r="C121" s="378">
        <f>C117*C118*E59*C109^3</f>
        <v>0.18624106178070782</v>
      </c>
      <c r="D121" s="361" t="s">
        <v>204</v>
      </c>
      <c r="E121" s="362"/>
      <c r="F121" s="362"/>
      <c r="G121" s="362"/>
      <c r="H121" s="359"/>
      <c r="I121" s="359"/>
      <c r="J121" s="359"/>
      <c r="K121" s="359"/>
      <c r="L121" s="359"/>
      <c r="M121" s="359"/>
      <c r="N121" s="359"/>
      <c r="O121" s="363"/>
      <c r="P121" s="363"/>
    </row>
    <row r="122" spans="1:16" s="326" customFormat="1" ht="15" customHeight="1">
      <c r="A122" s="358"/>
      <c r="B122" s="359"/>
      <c r="C122" s="364"/>
      <c r="D122" s="361"/>
      <c r="E122" s="362"/>
      <c r="F122" s="362"/>
      <c r="G122" s="362"/>
      <c r="H122" s="359"/>
      <c r="I122" s="359"/>
      <c r="J122" s="359"/>
      <c r="K122" s="359"/>
      <c r="L122" s="359"/>
      <c r="M122" s="359"/>
      <c r="N122" s="359"/>
      <c r="O122" s="363"/>
      <c r="P122" s="363"/>
    </row>
    <row r="123" spans="1:16" s="326" customFormat="1" ht="15" customHeight="1">
      <c r="A123" s="358" t="s">
        <v>221</v>
      </c>
      <c r="B123" s="359"/>
      <c r="C123" s="364"/>
      <c r="D123" s="361"/>
      <c r="E123" s="362"/>
      <c r="F123" s="362"/>
      <c r="G123" s="362"/>
      <c r="H123" s="359"/>
      <c r="I123" s="359"/>
      <c r="J123" s="359"/>
      <c r="K123" s="359"/>
      <c r="L123" s="359"/>
      <c r="M123" s="359"/>
      <c r="N123" s="359"/>
      <c r="O123" s="363"/>
      <c r="P123" s="363"/>
    </row>
    <row r="124" spans="1:16" s="326" customFormat="1" ht="15" customHeight="1">
      <c r="A124" s="358"/>
      <c r="B124" s="364" t="s">
        <v>222</v>
      </c>
      <c r="C124" s="367">
        <f>'Input-Structure Info'!$C$36</f>
        <v>1.5</v>
      </c>
      <c r="D124" s="361" t="s">
        <v>197</v>
      </c>
      <c r="E124" s="362"/>
      <c r="F124" s="362"/>
      <c r="G124" s="362"/>
      <c r="H124" s="359"/>
      <c r="I124" s="359"/>
      <c r="J124" s="359"/>
      <c r="K124" s="359"/>
      <c r="L124" s="359"/>
      <c r="M124" s="359"/>
      <c r="N124" s="359"/>
      <c r="O124" s="363"/>
      <c r="P124" s="363"/>
    </row>
    <row r="125" spans="1:16" s="326" customFormat="1" ht="15" customHeight="1">
      <c r="A125" s="358"/>
      <c r="B125" s="364" t="s">
        <v>223</v>
      </c>
      <c r="C125" s="367">
        <f>C124+'Input-Structure Info'!$C$38/2</f>
        <v>3</v>
      </c>
      <c r="D125" s="361" t="s">
        <v>197</v>
      </c>
      <c r="E125" s="362"/>
      <c r="F125" s="362"/>
      <c r="G125" s="362"/>
      <c r="H125" s="359"/>
      <c r="I125" s="359"/>
      <c r="J125" s="359"/>
      <c r="K125" s="359"/>
      <c r="L125" s="359"/>
      <c r="M125" s="359"/>
      <c r="N125" s="359"/>
      <c r="O125" s="363"/>
      <c r="P125" s="363"/>
    </row>
    <row r="126" spans="1:16" s="326" customFormat="1" ht="15" customHeight="1">
      <c r="A126" s="358"/>
      <c r="B126" s="364" t="s">
        <v>224</v>
      </c>
      <c r="C126" s="365">
        <v>73</v>
      </c>
      <c r="D126" s="361"/>
      <c r="E126" s="362"/>
      <c r="F126" s="362"/>
      <c r="G126" s="362"/>
      <c r="H126" s="359"/>
      <c r="I126" s="359"/>
      <c r="J126" s="359"/>
      <c r="K126" s="359"/>
      <c r="L126" s="359"/>
      <c r="M126" s="359"/>
      <c r="N126" s="359"/>
      <c r="O126" s="363"/>
      <c r="P126" s="363"/>
    </row>
    <row r="127" spans="1:16" s="326" customFormat="1" ht="15" customHeight="1">
      <c r="A127" s="358"/>
      <c r="B127" s="364" t="s">
        <v>209</v>
      </c>
      <c r="C127" s="367">
        <f>'Input-Structure Info'!$C$37</f>
        <v>10</v>
      </c>
      <c r="D127" s="361" t="s">
        <v>197</v>
      </c>
      <c r="E127" s="362"/>
      <c r="F127" s="362"/>
      <c r="G127" s="362"/>
      <c r="H127" s="359"/>
      <c r="I127" s="359"/>
      <c r="J127" s="359"/>
      <c r="K127" s="359"/>
      <c r="L127" s="359"/>
      <c r="M127" s="359"/>
      <c r="N127" s="359"/>
      <c r="O127" s="363"/>
      <c r="P127" s="363"/>
    </row>
    <row r="128" spans="1:16" s="326" customFormat="1" ht="15" customHeight="1">
      <c r="A128" s="358"/>
      <c r="B128" s="364" t="s">
        <v>210</v>
      </c>
      <c r="C128" s="366">
        <f>$E$35*12^2</f>
        <v>4176000</v>
      </c>
      <c r="D128" s="361" t="s">
        <v>211</v>
      </c>
      <c r="E128" s="362"/>
      <c r="F128" s="362"/>
      <c r="G128" s="362"/>
      <c r="H128" s="359"/>
      <c r="I128" s="359"/>
      <c r="J128" s="359"/>
      <c r="K128" s="359"/>
      <c r="L128" s="359"/>
      <c r="M128" s="359"/>
      <c r="N128" s="359"/>
      <c r="O128" s="363"/>
      <c r="P128" s="363"/>
    </row>
    <row r="129" spans="1:16" s="326" customFormat="1" ht="15" customHeight="1">
      <c r="A129" s="358"/>
      <c r="B129" s="364" t="s">
        <v>212</v>
      </c>
      <c r="C129" s="366">
        <f>($B$46*10^-3)/12^3</f>
        <v>4.5240162037037034E-5</v>
      </c>
      <c r="D129" s="361" t="s">
        <v>213</v>
      </c>
      <c r="E129" s="362"/>
      <c r="F129" s="362"/>
      <c r="G129" s="362"/>
      <c r="H129" s="359"/>
      <c r="I129" s="359"/>
      <c r="J129" s="359"/>
      <c r="K129" s="359"/>
      <c r="L129" s="359"/>
      <c r="M129" s="359"/>
      <c r="N129" s="359"/>
      <c r="O129" s="363"/>
      <c r="P129" s="363"/>
    </row>
    <row r="130" spans="1:16" s="326" customFormat="1" ht="15" customHeight="1">
      <c r="A130" s="358"/>
      <c r="B130" s="359"/>
      <c r="C130" s="360"/>
      <c r="D130" s="361"/>
      <c r="E130" s="362"/>
      <c r="F130" s="362"/>
      <c r="G130" s="362"/>
      <c r="H130" s="359"/>
      <c r="I130" s="359"/>
      <c r="J130" s="359"/>
      <c r="K130" s="359"/>
      <c r="L130" s="359"/>
      <c r="M130" s="359"/>
      <c r="N130" s="359"/>
      <c r="O130" s="363"/>
      <c r="P130" s="363"/>
    </row>
    <row r="131" spans="1:16" s="326" customFormat="1" ht="15" customHeight="1">
      <c r="A131" s="358"/>
      <c r="B131" s="364" t="s">
        <v>225</v>
      </c>
      <c r="C131" s="368">
        <f>(C126*C127^3)/(C128*C129)</f>
        <v>386.40097923535836</v>
      </c>
      <c r="D131" s="361"/>
      <c r="E131" s="362"/>
      <c r="F131" s="362"/>
      <c r="G131" s="362"/>
      <c r="H131" s="359"/>
      <c r="I131" s="359"/>
      <c r="J131" s="359"/>
      <c r="K131" s="359"/>
      <c r="L131" s="359"/>
      <c r="M131" s="359"/>
      <c r="N131" s="359"/>
      <c r="O131" s="363"/>
      <c r="P131" s="363"/>
    </row>
    <row r="132" spans="1:16" s="326" customFormat="1" ht="15" customHeight="1">
      <c r="A132" s="358"/>
      <c r="B132" s="359"/>
      <c r="C132" s="364"/>
      <c r="D132" s="361"/>
      <c r="E132" s="362"/>
      <c r="F132" s="362"/>
      <c r="G132" s="362"/>
      <c r="H132" s="359"/>
      <c r="I132" s="359"/>
      <c r="J132" s="359"/>
      <c r="K132" s="359"/>
      <c r="L132" s="359"/>
      <c r="M132" s="359"/>
      <c r="N132" s="359"/>
      <c r="O132" s="363"/>
      <c r="P132" s="363"/>
    </row>
    <row r="133" spans="1:16" s="326" customFormat="1" ht="15" customHeight="1">
      <c r="A133" s="364" t="s">
        <v>226</v>
      </c>
      <c r="B133" s="359"/>
      <c r="C133" s="364"/>
      <c r="D133" s="361"/>
      <c r="E133" s="362"/>
      <c r="F133" s="362"/>
      <c r="G133" s="362"/>
      <c r="H133" s="359"/>
      <c r="I133" s="359"/>
      <c r="J133" s="359"/>
      <c r="K133" s="359"/>
      <c r="L133" s="359"/>
      <c r="M133" s="359"/>
      <c r="N133" s="359"/>
      <c r="O133" s="363"/>
      <c r="P133" s="363"/>
    </row>
    <row r="134" spans="1:16" s="326" customFormat="1" ht="15" customHeight="1">
      <c r="A134" s="358"/>
      <c r="B134" s="364" t="s">
        <v>216</v>
      </c>
      <c r="C134" s="367">
        <f>'Input-Structure Info'!$C$69</f>
        <v>0.3</v>
      </c>
      <c r="D134" s="361"/>
      <c r="E134" s="359"/>
      <c r="F134" s="359"/>
      <c r="G134" s="359"/>
      <c r="H134" s="359"/>
      <c r="I134" s="359"/>
      <c r="J134" s="359"/>
      <c r="K134" s="359"/>
      <c r="L134" s="359"/>
      <c r="M134" s="359"/>
      <c r="N134" s="359"/>
      <c r="O134" s="363"/>
      <c r="P134" s="363"/>
    </row>
    <row r="135" spans="1:16" s="326" customFormat="1" ht="15" customHeight="1">
      <c r="A135" s="363"/>
      <c r="B135" s="364" t="s">
        <v>227</v>
      </c>
      <c r="C135" s="366">
        <f>IF(C131&lt;=5000,0.018-0.004*LOG10(C131),0.0032)</f>
        <v>7.6518471265833825E-3</v>
      </c>
      <c r="D135" s="363"/>
      <c r="E135" s="363"/>
      <c r="F135" s="363"/>
      <c r="G135" s="363"/>
      <c r="H135" s="363"/>
      <c r="I135" s="359"/>
      <c r="J135" s="359"/>
      <c r="K135" s="359"/>
      <c r="L135" s="359"/>
      <c r="M135" s="359"/>
      <c r="N135" s="359"/>
      <c r="O135" s="363"/>
      <c r="P135" s="363"/>
    </row>
    <row r="136" spans="1:16" s="326" customFormat="1" ht="15" customHeight="1">
      <c r="A136" s="363"/>
      <c r="B136" s="364" t="s">
        <v>228</v>
      </c>
      <c r="C136" s="366">
        <f>IF(C131&lt;=100000,0.12-0.018*LOG10(C131),0.03)</f>
        <v>7.3433312069625223E-2</v>
      </c>
      <c r="D136" s="363"/>
      <c r="E136" s="363"/>
      <c r="F136" s="363"/>
      <c r="G136" s="363"/>
      <c r="H136" s="363"/>
      <c r="I136" s="359"/>
      <c r="J136" s="359"/>
      <c r="K136" s="359"/>
      <c r="L136" s="359"/>
      <c r="M136" s="359"/>
      <c r="N136" s="359"/>
      <c r="O136" s="363"/>
      <c r="P136" s="363"/>
    </row>
    <row r="137" spans="1:16" s="326" customFormat="1" ht="15" customHeight="1">
      <c r="A137" s="363"/>
      <c r="B137" s="364" t="s">
        <v>229</v>
      </c>
      <c r="C137" s="366">
        <f>MIN((0.265-0.053*LOG10(C131))/(C124/C127)^0.75,1)</f>
        <v>0.53058854367808961</v>
      </c>
      <c r="D137" s="363"/>
      <c r="E137" s="363"/>
      <c r="F137" s="363"/>
      <c r="G137" s="363"/>
      <c r="H137" s="363"/>
      <c r="I137" s="359"/>
      <c r="J137" s="359"/>
      <c r="K137" s="359"/>
      <c r="L137" s="359"/>
      <c r="M137" s="359"/>
      <c r="N137" s="359"/>
      <c r="O137" s="363"/>
      <c r="P137" s="363"/>
    </row>
    <row r="138" spans="1:16" s="326" customFormat="1" ht="15" customHeight="1">
      <c r="A138" s="363"/>
      <c r="B138" s="363"/>
      <c r="C138" s="363"/>
      <c r="D138" s="363"/>
      <c r="E138" s="363"/>
      <c r="F138" s="363"/>
      <c r="G138" s="363"/>
      <c r="H138" s="363"/>
      <c r="I138" s="359"/>
      <c r="J138" s="359"/>
      <c r="K138" s="359"/>
      <c r="L138" s="359"/>
      <c r="M138" s="359"/>
      <c r="N138" s="359"/>
      <c r="O138" s="363"/>
      <c r="P138" s="363"/>
    </row>
    <row r="139" spans="1:16" s="326" customFormat="1" ht="15" customHeight="1">
      <c r="A139" s="364" t="s">
        <v>230</v>
      </c>
      <c r="B139" s="363"/>
      <c r="C139" s="363"/>
      <c r="D139" s="363"/>
      <c r="E139" s="363"/>
      <c r="F139" s="363"/>
      <c r="G139" s="363"/>
      <c r="H139" s="363"/>
      <c r="I139" s="359"/>
      <c r="J139" s="359"/>
      <c r="K139" s="359"/>
      <c r="L139" s="359"/>
      <c r="M139" s="359"/>
      <c r="N139" s="359"/>
      <c r="O139" s="363"/>
      <c r="P139" s="363"/>
    </row>
    <row r="140" spans="1:16" s="326" customFormat="1" ht="15" customHeight="1">
      <c r="A140" s="363"/>
      <c r="B140" s="364" t="s">
        <v>231</v>
      </c>
      <c r="C140" s="378">
        <f>$C$121-C135*$C$118*$E$59*C127^2*C124</f>
        <v>8.1976992833882642E-2</v>
      </c>
      <c r="D140" s="361" t="s">
        <v>204</v>
      </c>
      <c r="E140" s="363"/>
      <c r="F140" s="363"/>
      <c r="G140" s="363"/>
      <c r="H140" s="363"/>
      <c r="I140" s="359"/>
      <c r="J140" s="359"/>
      <c r="K140" s="359"/>
      <c r="L140" s="359"/>
      <c r="M140" s="359"/>
      <c r="N140" s="359"/>
      <c r="O140" s="363"/>
      <c r="P140" s="363"/>
    </row>
    <row r="141" spans="1:16" s="326" customFormat="1" ht="15" customHeight="1">
      <c r="A141" s="363"/>
      <c r="B141" s="364"/>
      <c r="C141" s="369"/>
      <c r="D141" s="361"/>
      <c r="E141" s="363"/>
      <c r="F141" s="363"/>
      <c r="G141" s="363"/>
      <c r="H141" s="363"/>
      <c r="I141" s="359"/>
      <c r="J141" s="359"/>
      <c r="K141" s="359"/>
      <c r="L141" s="359"/>
      <c r="M141" s="359"/>
      <c r="N141" s="359"/>
      <c r="O141" s="363"/>
      <c r="P141" s="363"/>
    </row>
    <row r="142" spans="1:16" s="326" customFormat="1" ht="15" customHeight="1">
      <c r="A142" s="358" t="s">
        <v>232</v>
      </c>
      <c r="B142" s="364"/>
      <c r="C142" s="369"/>
      <c r="D142" s="361"/>
      <c r="E142" s="363"/>
      <c r="F142" s="363"/>
      <c r="G142" s="363"/>
      <c r="H142" s="363"/>
      <c r="I142" s="359"/>
      <c r="J142" s="359"/>
      <c r="K142" s="359"/>
      <c r="L142" s="359"/>
      <c r="M142" s="359"/>
      <c r="N142" s="359"/>
      <c r="O142" s="363"/>
      <c r="P142" s="363"/>
    </row>
    <row r="143" spans="1:16" s="326" customFormat="1" ht="15" customHeight="1">
      <c r="A143" s="358"/>
      <c r="B143" s="364" t="s">
        <v>222</v>
      </c>
      <c r="C143" s="367">
        <f>'Input-Structure Info'!$C$36</f>
        <v>1.5</v>
      </c>
      <c r="D143" s="361" t="s">
        <v>197</v>
      </c>
      <c r="E143" s="363"/>
      <c r="F143" s="363"/>
      <c r="G143" s="363"/>
      <c r="H143" s="363"/>
      <c r="I143" s="359"/>
      <c r="J143" s="359"/>
      <c r="K143" s="359"/>
      <c r="L143" s="359"/>
      <c r="M143" s="359"/>
      <c r="N143" s="359"/>
      <c r="O143" s="363"/>
      <c r="P143" s="363"/>
    </row>
    <row r="144" spans="1:16" s="326" customFormat="1" ht="15" customHeight="1">
      <c r="A144" s="358"/>
      <c r="B144" s="364" t="s">
        <v>233</v>
      </c>
      <c r="C144" s="365">
        <v>5.7</v>
      </c>
      <c r="D144" s="361" t="s">
        <v>204</v>
      </c>
      <c r="E144" s="363"/>
      <c r="F144" s="363"/>
      <c r="G144" s="363"/>
      <c r="H144" s="363"/>
      <c r="I144" s="359"/>
      <c r="J144" s="359"/>
      <c r="K144" s="359"/>
      <c r="L144" s="359"/>
      <c r="M144" s="359"/>
      <c r="N144" s="359"/>
      <c r="O144" s="363"/>
      <c r="P144" s="363"/>
    </row>
    <row r="145" spans="1:16" s="326" customFormat="1" ht="15" customHeight="1">
      <c r="A145" s="363"/>
      <c r="B145" s="364" t="s">
        <v>234</v>
      </c>
      <c r="C145" s="366" t="s">
        <v>235</v>
      </c>
      <c r="D145" s="361" t="s">
        <v>204</v>
      </c>
      <c r="E145" s="363"/>
      <c r="F145" s="363"/>
      <c r="G145" s="363"/>
      <c r="H145" s="363"/>
      <c r="I145" s="359"/>
      <c r="J145" s="359"/>
      <c r="K145" s="359"/>
      <c r="L145" s="359"/>
      <c r="M145" s="359"/>
      <c r="N145" s="359"/>
      <c r="O145" s="363"/>
      <c r="P145" s="363"/>
    </row>
    <row r="146" spans="1:16" s="326" customFormat="1" ht="15" customHeight="1">
      <c r="A146" s="228"/>
      <c r="B146" s="328"/>
      <c r="C146" s="270"/>
      <c r="D146" s="251"/>
      <c r="E146" s="328"/>
      <c r="F146" s="328"/>
      <c r="G146" s="328"/>
      <c r="H146" s="328"/>
      <c r="I146" s="328"/>
      <c r="J146" s="328"/>
      <c r="K146" s="327"/>
      <c r="L146" s="328"/>
      <c r="M146" s="328"/>
      <c r="N146" s="328"/>
      <c r="O146" s="328"/>
      <c r="P146" s="328"/>
    </row>
    <row r="147" spans="1:16" s="326" customFormat="1" ht="15" customHeight="1">
      <c r="A147" s="228"/>
      <c r="B147" s="328"/>
      <c r="C147" s="270"/>
      <c r="D147" s="251"/>
      <c r="E147" s="328"/>
      <c r="F147" s="328"/>
      <c r="G147" s="328"/>
      <c r="H147" s="328"/>
      <c r="I147" s="328"/>
      <c r="J147" s="328"/>
      <c r="K147" s="327"/>
      <c r="L147" s="328"/>
      <c r="M147" s="328"/>
      <c r="N147" s="328"/>
      <c r="O147" s="328"/>
      <c r="P147" s="328"/>
    </row>
    <row r="148" spans="1:16" ht="15" customHeight="1">
      <c r="A148" s="228"/>
      <c r="B148" s="328"/>
      <c r="C148" s="270"/>
      <c r="D148" s="251"/>
      <c r="E148" s="328"/>
      <c r="F148" s="328"/>
      <c r="G148" s="328"/>
      <c r="H148" s="328"/>
      <c r="I148" s="328"/>
      <c r="J148" s="328"/>
      <c r="K148" s="327"/>
      <c r="L148" s="328"/>
      <c r="M148" s="328"/>
      <c r="N148" s="328"/>
      <c r="O148" s="328"/>
      <c r="P148" s="328"/>
    </row>
    <row r="149" spans="1:16" ht="15" customHeight="1">
      <c r="A149" s="270"/>
      <c r="B149" s="373" t="s">
        <v>236</v>
      </c>
      <c r="C149" s="687"/>
      <c r="D149" s="251"/>
      <c r="E149" s="328"/>
      <c r="F149" s="328"/>
      <c r="G149" s="328"/>
      <c r="H149" s="328"/>
      <c r="I149" s="328"/>
      <c r="J149" s="328"/>
      <c r="K149" s="327"/>
      <c r="L149" s="328"/>
      <c r="M149" s="328"/>
      <c r="N149" s="328"/>
      <c r="O149" s="328"/>
      <c r="P149" s="328"/>
    </row>
    <row r="150" spans="1:16" ht="207.75" customHeight="1">
      <c r="A150" s="326"/>
      <c r="B150" s="326"/>
      <c r="C150" s="326"/>
      <c r="D150" s="326"/>
      <c r="E150" s="326"/>
      <c r="H150" s="326"/>
      <c r="I150" s="326"/>
      <c r="J150" s="328"/>
      <c r="K150" s="327"/>
      <c r="L150" s="328"/>
      <c r="M150" s="328"/>
      <c r="N150" s="228"/>
      <c r="O150" s="328"/>
      <c r="P150" s="328"/>
    </row>
    <row r="151" spans="1:16" ht="301.5" customHeight="1">
      <c r="A151" s="326"/>
      <c r="B151" s="326"/>
      <c r="C151" s="326"/>
      <c r="D151" s="326"/>
      <c r="E151" s="326"/>
      <c r="H151" s="326"/>
      <c r="I151" s="326"/>
      <c r="J151" s="328"/>
      <c r="K151" s="327"/>
      <c r="L151" s="328"/>
      <c r="M151" s="328"/>
      <c r="N151" s="328"/>
      <c r="O151" s="328"/>
      <c r="P151" s="328"/>
    </row>
    <row r="152" spans="1:16" s="326" customFormat="1" ht="15" customHeight="1">
      <c r="A152" s="885" t="s">
        <v>237</v>
      </c>
      <c r="B152" s="886"/>
      <c r="C152" s="886"/>
      <c r="D152" s="886"/>
      <c r="E152" s="886"/>
      <c r="F152" s="886"/>
      <c r="G152" s="886"/>
      <c r="H152" s="886"/>
      <c r="I152" s="886"/>
      <c r="J152" s="328"/>
      <c r="K152" s="327"/>
      <c r="L152" s="328"/>
      <c r="M152" s="328"/>
      <c r="N152" s="328"/>
      <c r="O152" s="328"/>
      <c r="P152" s="328"/>
    </row>
    <row r="153" spans="1:16" s="324" customFormat="1" ht="24.75" customHeight="1">
      <c r="A153" s="880" t="s">
        <v>238</v>
      </c>
      <c r="B153" s="880"/>
      <c r="C153" s="880"/>
      <c r="D153" s="880"/>
      <c r="E153" s="880"/>
      <c r="F153" s="880"/>
      <c r="G153" s="880"/>
      <c r="H153" s="880"/>
      <c r="I153" s="880"/>
      <c r="J153" s="330"/>
      <c r="K153" s="325"/>
      <c r="L153" s="330"/>
      <c r="M153" s="330"/>
      <c r="N153" s="330"/>
      <c r="O153" s="330"/>
      <c r="P153" s="330"/>
    </row>
    <row r="154" spans="1:16" ht="15" customHeight="1">
      <c r="A154" s="685"/>
      <c r="B154" s="685"/>
      <c r="C154" s="685"/>
      <c r="D154" s="685"/>
      <c r="E154" s="685"/>
      <c r="F154" s="685"/>
      <c r="G154" s="685"/>
      <c r="H154" s="685"/>
      <c r="I154" s="685"/>
      <c r="J154" s="328"/>
      <c r="K154" s="327"/>
      <c r="L154" s="328"/>
      <c r="M154" s="328"/>
      <c r="N154" s="328"/>
      <c r="O154" s="328"/>
      <c r="P154" s="328"/>
    </row>
    <row r="155" spans="1:16" ht="15" customHeight="1">
      <c r="A155" s="374" t="s">
        <v>239</v>
      </c>
      <c r="B155" s="371"/>
      <c r="C155" s="375"/>
      <c r="D155" s="304"/>
      <c r="E155" s="328"/>
      <c r="F155" s="328"/>
      <c r="G155" s="328"/>
      <c r="H155" s="328"/>
      <c r="I155" s="328"/>
      <c r="J155" s="328"/>
      <c r="K155" s="327"/>
      <c r="L155" s="328"/>
      <c r="M155" s="328"/>
      <c r="N155" s="328"/>
      <c r="O155" s="328"/>
      <c r="P155" s="328"/>
    </row>
    <row r="156" spans="1:16" ht="15" customHeight="1">
      <c r="A156" s="252" t="s">
        <v>240</v>
      </c>
      <c r="B156" s="304">
        <f>20/12</f>
        <v>1.6666666666666667</v>
      </c>
      <c r="C156" s="253" t="s">
        <v>197</v>
      </c>
      <c r="D156" s="328"/>
      <c r="E156" s="328"/>
      <c r="F156" s="328"/>
      <c r="G156" s="328"/>
      <c r="H156" s="328"/>
      <c r="I156" s="328"/>
      <c r="J156" s="328"/>
      <c r="K156" s="327"/>
      <c r="L156" s="328"/>
      <c r="M156" s="328"/>
      <c r="N156" s="328"/>
      <c r="O156" s="328"/>
      <c r="P156" s="328"/>
    </row>
    <row r="157" spans="1:16" ht="15" customHeight="1">
      <c r="A157" s="252" t="s">
        <v>241</v>
      </c>
      <c r="B157" s="304">
        <f>10/12</f>
        <v>0.83333333333333337</v>
      </c>
      <c r="C157" s="253" t="s">
        <v>197</v>
      </c>
      <c r="D157" s="328"/>
      <c r="E157" s="328"/>
      <c r="F157" s="328"/>
      <c r="G157" s="328"/>
      <c r="H157" s="328"/>
      <c r="I157" s="328"/>
      <c r="J157" s="328"/>
      <c r="K157" s="327"/>
      <c r="L157" s="328"/>
      <c r="M157" s="328"/>
      <c r="N157" s="328"/>
      <c r="O157" s="328"/>
      <c r="P157" s="328"/>
    </row>
    <row r="158" spans="1:16" ht="15" customHeight="1">
      <c r="A158" s="252"/>
      <c r="B158" s="221"/>
      <c r="C158" s="222"/>
      <c r="D158" s="688"/>
      <c r="E158" s="688"/>
      <c r="F158" s="688"/>
      <c r="G158" s="688"/>
      <c r="H158" s="328"/>
      <c r="I158" s="328"/>
      <c r="J158" s="328"/>
      <c r="K158" s="327"/>
      <c r="L158" s="328"/>
      <c r="M158" s="328"/>
      <c r="N158" s="328"/>
      <c r="O158" s="328"/>
      <c r="P158" s="328"/>
    </row>
    <row r="159" spans="1:16" ht="15" customHeight="1">
      <c r="A159" s="376" t="s">
        <v>242</v>
      </c>
      <c r="B159" s="371"/>
      <c r="C159" s="328"/>
      <c r="D159" s="328"/>
      <c r="E159" s="328"/>
      <c r="F159" s="328"/>
      <c r="G159" s="328"/>
      <c r="H159" s="328"/>
      <c r="I159" s="328"/>
      <c r="J159" s="328"/>
      <c r="K159" s="327"/>
      <c r="L159" s="328"/>
      <c r="M159" s="328"/>
      <c r="N159" s="328"/>
      <c r="O159" s="328"/>
      <c r="P159" s="328"/>
    </row>
    <row r="160" spans="1:16" ht="15" customHeight="1">
      <c r="A160" s="328" t="s">
        <v>243</v>
      </c>
      <c r="B160" s="328"/>
      <c r="C160" s="328"/>
      <c r="D160" s="328"/>
      <c r="E160" s="328"/>
      <c r="F160" s="328"/>
      <c r="G160" s="328"/>
      <c r="H160" s="328"/>
      <c r="I160" s="328"/>
      <c r="J160" s="328"/>
      <c r="K160" s="327"/>
      <c r="L160" s="328"/>
      <c r="M160" s="328"/>
      <c r="N160" s="328"/>
      <c r="O160" s="328"/>
      <c r="P160" s="328"/>
    </row>
    <row r="161" spans="1:16" ht="15" customHeight="1">
      <c r="A161" s="328"/>
      <c r="B161" s="252" t="s">
        <v>244</v>
      </c>
      <c r="C161" s="304">
        <f>20/12+E61*D96+0.06*D26</f>
        <v>3.9916666666666667</v>
      </c>
      <c r="D161" s="328" t="s">
        <v>197</v>
      </c>
      <c r="E161" s="328"/>
      <c r="F161" s="328"/>
      <c r="G161" s="328"/>
      <c r="H161" s="328"/>
      <c r="I161" s="328"/>
      <c r="J161" s="328"/>
      <c r="K161" s="685" t="s">
        <v>245</v>
      </c>
      <c r="L161" s="328"/>
      <c r="M161" s="328"/>
      <c r="N161" s="328"/>
      <c r="O161" s="328"/>
      <c r="P161" s="328"/>
    </row>
    <row r="162" spans="1:16" ht="15" customHeight="1">
      <c r="A162" s="328"/>
      <c r="B162" s="328"/>
      <c r="C162" s="254"/>
      <c r="D162" s="254"/>
      <c r="E162" s="254"/>
      <c r="F162" s="254"/>
      <c r="G162" s="254"/>
      <c r="H162" s="254"/>
      <c r="I162" s="254"/>
      <c r="J162" s="328"/>
      <c r="K162" s="327"/>
      <c r="L162" s="328"/>
      <c r="M162" s="328"/>
      <c r="N162" s="328"/>
      <c r="O162" s="328"/>
      <c r="P162" s="328"/>
    </row>
    <row r="163" spans="1:16" ht="15" customHeight="1">
      <c r="A163" s="252"/>
      <c r="B163" s="304"/>
      <c r="C163" s="255" t="s">
        <v>246</v>
      </c>
      <c r="D163" s="692">
        <f>D96</f>
        <v>1.5</v>
      </c>
      <c r="E163" s="234"/>
      <c r="F163" s="234"/>
      <c r="G163" s="234"/>
      <c r="H163" s="328"/>
      <c r="I163" s="328"/>
      <c r="J163" s="328"/>
      <c r="K163" s="327"/>
      <c r="L163" s="328"/>
      <c r="M163" s="328"/>
      <c r="N163" s="328"/>
      <c r="O163" s="328"/>
      <c r="P163" s="328"/>
    </row>
    <row r="164" spans="1:16" ht="15" customHeight="1">
      <c r="A164" s="252"/>
      <c r="B164" s="304"/>
      <c r="C164" s="255" t="s">
        <v>247</v>
      </c>
      <c r="D164" s="301">
        <f>'Input-Structure Info'!C39</f>
        <v>46</v>
      </c>
      <c r="E164" s="234"/>
      <c r="F164" s="234"/>
      <c r="G164" s="234"/>
      <c r="H164" s="328"/>
      <c r="I164" s="328"/>
      <c r="J164" s="328"/>
      <c r="K164" s="327"/>
      <c r="L164" s="328"/>
      <c r="M164" s="328"/>
      <c r="N164" s="328"/>
      <c r="O164" s="328"/>
      <c r="P164" s="328"/>
    </row>
    <row r="165" spans="1:16" s="300" customFormat="1" ht="15" customHeight="1">
      <c r="A165" s="252"/>
      <c r="B165" s="304"/>
      <c r="C165" s="307" t="s">
        <v>34</v>
      </c>
      <c r="D165" s="692">
        <f>'Input-Structure Info'!C40</f>
        <v>36</v>
      </c>
      <c r="E165" s="234"/>
      <c r="F165" s="234"/>
      <c r="G165" s="234"/>
      <c r="H165" s="328"/>
      <c r="I165" s="328"/>
      <c r="J165" s="328"/>
      <c r="K165" s="327"/>
      <c r="L165" s="328"/>
      <c r="M165" s="328"/>
      <c r="N165" s="328"/>
      <c r="O165" s="328"/>
      <c r="P165" s="328"/>
    </row>
    <row r="166" spans="1:16" s="300" customFormat="1" ht="15" customHeight="1">
      <c r="A166" s="252"/>
      <c r="B166" s="304"/>
      <c r="C166" s="307" t="s">
        <v>248</v>
      </c>
      <c r="D166" s="692">
        <f>IF(D165&gt;=24,12,IF(D165&gt;=20,D165/2,12))</f>
        <v>12</v>
      </c>
      <c r="E166" s="234"/>
      <c r="F166" s="234"/>
      <c r="G166" s="234"/>
      <c r="H166" s="328"/>
      <c r="I166" s="328"/>
      <c r="J166" s="328"/>
      <c r="K166" s="327"/>
      <c r="L166" s="328"/>
      <c r="M166" s="328"/>
      <c r="N166" s="328"/>
      <c r="O166" s="328"/>
      <c r="P166" s="328"/>
    </row>
    <row r="167" spans="1:16" s="300" customFormat="1" ht="15" customHeight="1">
      <c r="A167" s="252"/>
      <c r="B167" s="304"/>
      <c r="C167" s="307" t="s">
        <v>249</v>
      </c>
      <c r="D167" s="295">
        <f>IF(D165&gt;=24,ROUNDDOWN(D165/12,0),IF(D165&gt;=20,2,1))</f>
        <v>3</v>
      </c>
      <c r="E167" s="234"/>
      <c r="F167" s="234"/>
      <c r="G167" s="234"/>
      <c r="H167" s="328"/>
      <c r="I167" s="328"/>
      <c r="J167" s="328"/>
      <c r="K167" s="327"/>
      <c r="L167" s="328"/>
      <c r="M167" s="328"/>
      <c r="N167" s="328"/>
      <c r="O167" s="328"/>
      <c r="P167" s="328"/>
    </row>
    <row r="168" spans="1:16" s="302" customFormat="1" ht="15" customHeight="1">
      <c r="A168" s="252"/>
      <c r="B168" s="304"/>
      <c r="C168" s="307"/>
      <c r="D168" s="233"/>
      <c r="E168" s="234"/>
      <c r="F168" s="234"/>
      <c r="G168" s="234"/>
      <c r="H168" s="328"/>
      <c r="I168" s="328"/>
      <c r="J168" s="328"/>
      <c r="K168" s="327"/>
      <c r="L168" s="328"/>
      <c r="M168" s="328"/>
      <c r="N168" s="328"/>
      <c r="O168" s="328"/>
      <c r="P168" s="328"/>
    </row>
    <row r="169" spans="1:16" s="300" customFormat="1" ht="30" customHeight="1">
      <c r="A169" s="881" t="s">
        <v>250</v>
      </c>
      <c r="B169" s="882"/>
      <c r="C169" s="882"/>
      <c r="D169" s="882"/>
      <c r="E169" s="882"/>
      <c r="F169" s="882"/>
      <c r="G169" s="882"/>
      <c r="H169" s="882"/>
      <c r="I169" s="882"/>
      <c r="J169" s="328"/>
      <c r="K169" s="327"/>
      <c r="L169" s="328"/>
      <c r="M169" s="328"/>
      <c r="N169" s="328"/>
      <c r="O169" s="328"/>
      <c r="P169" s="328"/>
    </row>
    <row r="170" spans="1:16" s="326" customFormat="1" ht="15" customHeight="1">
      <c r="A170" s="879" t="s">
        <v>251</v>
      </c>
      <c r="B170" s="879"/>
      <c r="C170" s="879"/>
      <c r="D170" s="879"/>
      <c r="E170" s="879"/>
      <c r="F170" s="879"/>
      <c r="G170" s="879"/>
      <c r="H170" s="879"/>
      <c r="I170" s="879"/>
      <c r="J170" s="327"/>
      <c r="K170" s="328"/>
      <c r="L170" s="328"/>
      <c r="M170" s="328"/>
      <c r="N170" s="328"/>
      <c r="O170" s="328"/>
    </row>
    <row r="171" spans="1:16" s="326" customFormat="1" ht="15" customHeight="1">
      <c r="A171" s="879"/>
      <c r="B171" s="879"/>
      <c r="C171" s="879"/>
      <c r="D171" s="879"/>
      <c r="E171" s="879"/>
      <c r="F171" s="879"/>
      <c r="G171" s="879"/>
      <c r="H171" s="879"/>
      <c r="I171" s="879"/>
      <c r="J171" s="327"/>
      <c r="K171" s="328"/>
      <c r="L171" s="328"/>
      <c r="M171" s="328"/>
      <c r="N171" s="328"/>
      <c r="O171" s="328"/>
    </row>
    <row r="172" spans="1:16" s="326" customFormat="1" ht="15" customHeight="1">
      <c r="A172" s="879"/>
      <c r="B172" s="879"/>
      <c r="C172" s="879"/>
      <c r="D172" s="879"/>
      <c r="E172" s="879"/>
      <c r="F172" s="879"/>
      <c r="G172" s="879"/>
      <c r="H172" s="879"/>
      <c r="I172" s="879"/>
      <c r="J172" s="327"/>
      <c r="K172" s="328"/>
      <c r="L172" s="328"/>
      <c r="M172" s="328"/>
      <c r="N172" s="328"/>
      <c r="O172" s="328"/>
    </row>
    <row r="173" spans="1:16" s="326" customFormat="1" ht="15" customHeight="1">
      <c r="A173" s="879"/>
      <c r="B173" s="879"/>
      <c r="C173" s="879"/>
      <c r="D173" s="879"/>
      <c r="E173" s="879"/>
      <c r="F173" s="879"/>
      <c r="G173" s="879"/>
      <c r="H173" s="879"/>
      <c r="I173" s="879"/>
      <c r="J173" s="327"/>
      <c r="K173" s="328"/>
      <c r="L173" s="328"/>
      <c r="M173" s="328"/>
      <c r="N173" s="328"/>
      <c r="O173" s="328"/>
    </row>
    <row r="174" spans="1:16" s="326" customFormat="1" ht="15" customHeight="1">
      <c r="A174" s="878" t="s">
        <v>252</v>
      </c>
      <c r="B174" s="878"/>
      <c r="C174" s="878"/>
      <c r="D174" s="878"/>
      <c r="E174" s="878"/>
      <c r="F174" s="878"/>
      <c r="G174" s="878"/>
      <c r="H174" s="878"/>
      <c r="I174" s="878"/>
      <c r="J174" s="327"/>
      <c r="K174" s="328"/>
      <c r="L174" s="328"/>
      <c r="M174" s="328"/>
      <c r="N174" s="328"/>
      <c r="O174" s="328"/>
    </row>
    <row r="175" spans="1:16" s="326" customFormat="1" ht="15" customHeight="1">
      <c r="A175" s="304"/>
      <c r="B175" s="526"/>
      <c r="C175" s="527"/>
      <c r="D175" s="527"/>
      <c r="E175" s="527"/>
      <c r="F175" s="527"/>
      <c r="G175" s="527"/>
      <c r="H175" s="527"/>
      <c r="I175" s="527"/>
      <c r="J175" s="327"/>
      <c r="K175" s="328"/>
      <c r="L175" s="328"/>
      <c r="M175" s="328"/>
      <c r="N175" s="328"/>
      <c r="O175" s="328"/>
    </row>
    <row r="176" spans="1:16" s="326" customFormat="1" ht="15" customHeight="1">
      <c r="A176" s="528" t="s">
        <v>253</v>
      </c>
      <c r="B176" s="346" t="s">
        <v>254</v>
      </c>
      <c r="C176" s="527"/>
      <c r="D176" s="527"/>
      <c r="E176" s="527"/>
      <c r="F176" s="527"/>
      <c r="G176" s="527"/>
      <c r="H176" s="527"/>
      <c r="I176" s="527"/>
      <c r="J176" s="266" t="s">
        <v>21</v>
      </c>
      <c r="L176" s="328"/>
      <c r="M176" s="328"/>
      <c r="N176" s="328"/>
      <c r="O176" s="328"/>
    </row>
    <row r="177" spans="1:17" s="326" customFormat="1" ht="15" customHeight="1">
      <c r="A177" s="528" t="s">
        <v>255</v>
      </c>
      <c r="B177" s="460">
        <v>8</v>
      </c>
      <c r="C177" s="527"/>
      <c r="D177" s="527"/>
      <c r="E177" s="527"/>
      <c r="F177" s="527"/>
      <c r="G177" s="527"/>
      <c r="H177" s="527"/>
      <c r="I177" s="527"/>
      <c r="J177" s="327"/>
      <c r="K177" s="328"/>
      <c r="L177" s="328"/>
      <c r="M177" s="328"/>
      <c r="N177" s="328"/>
      <c r="O177" s="328"/>
    </row>
    <row r="178" spans="1:17" s="326" customFormat="1" ht="15" customHeight="1">
      <c r="A178" s="304"/>
      <c r="B178" s="526"/>
      <c r="C178" s="527"/>
      <c r="D178" s="527"/>
      <c r="E178" s="527"/>
      <c r="F178" s="527"/>
      <c r="G178" s="527"/>
      <c r="H178" s="527"/>
      <c r="I178" s="527"/>
      <c r="J178" s="327"/>
      <c r="K178" s="328"/>
      <c r="L178" s="328"/>
      <c r="M178" s="328"/>
      <c r="N178" s="328"/>
      <c r="O178" s="328"/>
    </row>
    <row r="179" spans="1:17" s="302" customFormat="1" ht="15" customHeight="1">
      <c r="A179" s="326"/>
      <c r="B179" s="883" t="s">
        <v>256</v>
      </c>
      <c r="C179" s="884"/>
      <c r="D179" s="884"/>
      <c r="E179" s="884"/>
      <c r="F179" s="884"/>
      <c r="G179" s="884"/>
      <c r="H179" s="268"/>
      <c r="I179" s="267"/>
      <c r="J179" s="328"/>
      <c r="K179" s="327"/>
      <c r="L179" s="328"/>
      <c r="M179" s="328"/>
      <c r="N179" s="328"/>
      <c r="O179" s="328"/>
      <c r="P179" s="328"/>
      <c r="Q179" s="326"/>
    </row>
    <row r="180" spans="1:17" s="302" customFormat="1" ht="23.25">
      <c r="A180" s="326"/>
      <c r="B180" s="308"/>
      <c r="C180" s="308"/>
      <c r="D180" s="311" t="s">
        <v>257</v>
      </c>
      <c r="E180" s="311" t="s">
        <v>258</v>
      </c>
      <c r="F180" s="311" t="s">
        <v>259</v>
      </c>
      <c r="G180" s="311" t="s">
        <v>260</v>
      </c>
      <c r="H180" s="313" t="s">
        <v>28</v>
      </c>
      <c r="I180" s="328"/>
      <c r="J180" s="328"/>
      <c r="K180" s="327"/>
      <c r="L180" s="328"/>
      <c r="M180" s="328"/>
      <c r="N180" s="328"/>
      <c r="O180" s="328"/>
      <c r="P180" s="328"/>
      <c r="Q180" s="326"/>
    </row>
    <row r="181" spans="1:17" ht="15" customHeight="1">
      <c r="A181" s="326"/>
      <c r="B181" s="686" t="s">
        <v>261</v>
      </c>
      <c r="C181" s="309" t="s">
        <v>262</v>
      </c>
      <c r="D181" s="309" t="s">
        <v>263</v>
      </c>
      <c r="E181" s="310">
        <f>'CMP LRFR Rating Calculations'!AG14</f>
        <v>0.67407351378009017</v>
      </c>
      <c r="F181" s="309" t="s">
        <v>264</v>
      </c>
      <c r="G181" s="583" t="s">
        <v>264</v>
      </c>
      <c r="H181" s="867" t="str">
        <f>IF('CMP LRFR Rating Calculations'!AB5="-", "Long Span Structural Plate Structure Geometric Limits Exceed, Spreadsheet Cannot be Used!", "")</f>
        <v/>
      </c>
      <c r="I181" s="868"/>
      <c r="J181" s="328"/>
      <c r="K181" s="328"/>
      <c r="L181" s="327"/>
      <c r="M181" s="328"/>
      <c r="N181" s="328"/>
      <c r="O181" s="328"/>
      <c r="P181" s="328"/>
      <c r="Q181" s="328"/>
    </row>
    <row r="182" spans="1:17" ht="15" customHeight="1">
      <c r="A182" s="326"/>
      <c r="B182" s="866" t="s">
        <v>265</v>
      </c>
      <c r="C182" s="309" t="s">
        <v>262</v>
      </c>
      <c r="D182" s="309" t="s">
        <v>263</v>
      </c>
      <c r="E182" s="310">
        <f>'CMP LRFR Rating Calculations'!AC5</f>
        <v>0.8737989993445614</v>
      </c>
      <c r="F182" s="309" t="str">
        <f>IF(G182="","","HL-93")</f>
        <v>HL-93</v>
      </c>
      <c r="G182" s="583">
        <f>IF(SUM('CMP LRFR Rating Calculations'!AD5)=0,"",MIN('CMP LRFR Rating Calculations'!AD5))</f>
        <v>29.509662823434585</v>
      </c>
      <c r="H182" s="869"/>
      <c r="I182" s="870"/>
      <c r="J182" s="328"/>
      <c r="K182" s="327"/>
      <c r="L182" s="328"/>
      <c r="M182" s="328"/>
      <c r="N182" s="328"/>
      <c r="O182" s="328"/>
      <c r="P182" s="328"/>
      <c r="Q182" s="326"/>
    </row>
    <row r="183" spans="1:17" s="326" customFormat="1" ht="15" customHeight="1">
      <c r="B183" s="866"/>
      <c r="C183" s="309" t="s">
        <v>266</v>
      </c>
      <c r="D183" s="309" t="str">
        <f>INDEX('CMP LRFR Rating Calculations'!A7:A8,MATCH(MIN('CMP LRFR Rating Calculations'!AC7:AC8),'CMP LRFR Rating Calculations'!AC7:AC8,0))</f>
        <v>EV2</v>
      </c>
      <c r="E183" s="310">
        <f>MIN('CMP LRFR Rating Calculations'!AC7:AC8)</f>
        <v>0.86677650451630417</v>
      </c>
      <c r="F183" s="309" t="str">
        <f>IF(G183="","",INDEX('CMP LRFR Rating Calculations'!A7:A8,MATCH(G183,'CMP LRFR Rating Calculations'!AD7:AD8,0)))</f>
        <v>EV2</v>
      </c>
      <c r="G183" s="583">
        <f>IF(SUM('CMP LRFR Rating Calculations'!AD7:AD8)=0,"",MIN('CMP LRFR Rating Calculations'!AD7:AD8))</f>
        <v>23.278320721205354</v>
      </c>
      <c r="H183" s="872" t="str">
        <f>IF(AND($D$163&gt;=8,$D$163&gt;=$E$19),"Live load ignored per AASHTO LRFD 3.6.1.2.6","")</f>
        <v/>
      </c>
      <c r="I183" s="873"/>
      <c r="J183" s="328"/>
      <c r="K183" s="327"/>
      <c r="L183" s="328"/>
      <c r="M183" s="328"/>
      <c r="N183" s="328"/>
      <c r="O183" s="328"/>
      <c r="P183" s="328"/>
    </row>
    <row r="184" spans="1:17" s="326" customFormat="1" ht="15" customHeight="1">
      <c r="B184" s="866"/>
      <c r="C184" s="309" t="s">
        <v>267</v>
      </c>
      <c r="D184" s="309" t="str">
        <f>INDEX('CMP LRFR Rating Calculations'!A10:A13,MATCH(MIN('CMP LRFR Rating Calculations'!AC10:AC13),'CMP LRFR Rating Calculations'!AC10:AC13,0))</f>
        <v>SU4</v>
      </c>
      <c r="E184" s="310">
        <f>MIN('CMP LRFR Rating Calculations'!AC10:AC13)</f>
        <v>1.3877984107237151</v>
      </c>
      <c r="F184" s="309" t="str">
        <f>IF(G184="","",INDEX('CMP LRFR Rating Calculations'!A10:A13,MATCH(G184,'CMP LRFR Rating Calculations'!AD10:AD13,0)))</f>
        <v/>
      </c>
      <c r="G184" s="583" t="str">
        <f>IF(SUM('CMP LRFR Rating Calculations'!AD10:AD13)=0,"",MIN('CMP LRFR Rating Calculations'!AD10:AD13))</f>
        <v/>
      </c>
      <c r="H184" s="874"/>
      <c r="I184" s="875"/>
      <c r="J184" s="328"/>
      <c r="K184" s="327"/>
      <c r="L184" s="328"/>
      <c r="M184" s="328"/>
      <c r="N184" s="328"/>
      <c r="O184" s="328"/>
      <c r="P184" s="328"/>
    </row>
    <row r="185" spans="1:17" ht="15" customHeight="1">
      <c r="A185" s="326"/>
      <c r="B185" s="866"/>
      <c r="C185" s="309" t="s">
        <v>268</v>
      </c>
      <c r="D185" s="309" t="str">
        <f>INDEX('CMP LRFR Rating Calculations'!A15:A20,MATCH(MIN('CMP LRFR Rating Calculations'!AC15:AC20),'CMP LRFR Rating Calculations'!AC15:AC20,0))</f>
        <v>Truck 1</v>
      </c>
      <c r="E185" s="310">
        <f>MIN('CMP LRFR Rating Calculations'!AC15:AC20)</f>
        <v>1.1650653324594151</v>
      </c>
      <c r="F185" s="309" t="str">
        <f>IF(G185="","",INDEX('CMP LRFR Rating Calculations'!A15:A20,MATCH(G185,'CMP LRFR Rating Calculations'!AD15:AD20,0)))</f>
        <v/>
      </c>
      <c r="G185" s="583" t="str">
        <f>IF(SUM('CMP LRFR Rating Calculations'!AD15:AD20)=0,"",MIN('CMP LRFR Rating Calculations'!AD15:AD20))</f>
        <v/>
      </c>
      <c r="H185" s="874"/>
      <c r="I185" s="875"/>
      <c r="J185" s="256"/>
      <c r="K185" s="256"/>
      <c r="L185" s="328"/>
      <c r="M185" s="328"/>
      <c r="N185" s="328"/>
      <c r="O185" s="328"/>
      <c r="P185" s="328"/>
      <c r="Q185" s="326"/>
    </row>
    <row r="186" spans="1:17" ht="15" customHeight="1">
      <c r="A186" s="326"/>
      <c r="B186" s="866"/>
      <c r="C186" s="309" t="s">
        <v>269</v>
      </c>
      <c r="D186" s="309" t="str">
        <f>INDEX('CMP LRFR Rating Calculations'!A22:A35,MATCH(MIN('CMP LRFR Rating Calculations'!AC22:AC35),'CMP LRFR Rating Calculations'!AC22:AC35,0))</f>
        <v>Truck 9</v>
      </c>
      <c r="E186" s="310">
        <f>MIN('CMP LRFR Rating Calculations'!AC22:AC35)</f>
        <v>1.1650653324594151</v>
      </c>
      <c r="F186" s="309" t="str">
        <f>IF(G186="","",INDEX('CMP LRFR Rating Calculations'!A22:A35,MATCH(G186,'CMP LRFR Rating Calculations'!AD22:AD35,0)))</f>
        <v/>
      </c>
      <c r="G186" s="583" t="str">
        <f>IF(SUM('CMP LRFR Rating Calculations'!AD22:AD35)=0,"",MIN('CMP LRFR Rating Calculations'!AD22:AD35))</f>
        <v/>
      </c>
      <c r="H186" s="876"/>
      <c r="I186" s="877"/>
      <c r="J186" s="256"/>
      <c r="K186" s="256"/>
      <c r="L186" s="328"/>
      <c r="M186" s="328"/>
      <c r="N186" s="328"/>
      <c r="O186" s="328"/>
      <c r="P186" s="328"/>
      <c r="Q186" s="326"/>
    </row>
    <row r="187" spans="1:17" ht="15" customHeight="1">
      <c r="A187" s="326"/>
      <c r="B187" s="866"/>
      <c r="C187" s="309" t="s">
        <v>270</v>
      </c>
      <c r="D187" s="309" t="str">
        <f>INDEX('CMP LRFR Rating Calculations'!A37:A44,MATCH(MIN('CMP LRFR Rating Calculations'!AC37:AC44),'CMP LRFR Rating Calculations'!AC37:AC44,0))</f>
        <v>Truck 20</v>
      </c>
      <c r="E187" s="310">
        <f>MIN('CMP LRFR Rating Calculations'!AC37:AC44)</f>
        <v>1.2263845604835948</v>
      </c>
      <c r="F187" s="309" t="str">
        <f>IF(G187="","",INDEX('CMP LRFR Rating Calculations'!A37:A44,MATCH(G187,'CMP LRFR Rating Calculations'!AD37:AD44,0)))</f>
        <v/>
      </c>
      <c r="G187" s="583" t="str">
        <f>IF(SUM('CMP LRFR Rating Calculations'!AD37:AD44)=0,"",MIN('CMP LRFR Rating Calculations'!AD37:AD44))</f>
        <v/>
      </c>
      <c r="H187" s="867" t="str">
        <f>IF('Input-Structure Info'!C32="Long Span Structural Plate", IF('CMP LRFR Rating Input &amp; Summary'!B41&lt;'CMP LRFR Rating Input &amp; Summary'!B42, "Long Span Structural Plate Structure Geometric Limits Exceed, Spreadsheet Cannot be Used!",""), "")</f>
        <v/>
      </c>
      <c r="I187" s="868"/>
      <c r="J187" s="256"/>
      <c r="K187" s="256"/>
      <c r="L187" s="328"/>
      <c r="M187" s="328"/>
      <c r="N187" s="328"/>
      <c r="O187" s="328"/>
      <c r="P187" s="328"/>
      <c r="Q187" s="326"/>
    </row>
    <row r="188" spans="1:17" ht="15" customHeight="1">
      <c r="A188" s="326"/>
      <c r="B188" s="866"/>
      <c r="C188" s="309" t="s">
        <v>271</v>
      </c>
      <c r="D188" s="309" t="str">
        <f>IF(E188&gt;=1,B176,"Next Class")</f>
        <v>Next Class</v>
      </c>
      <c r="E188" s="310">
        <f>IF(B176="Class A",MIN('CMP LRFR Rating Calculations'!AC46:AC65),IF(B176="Class B",MIN('CMP LRFR Rating Calculations'!AC67:AC86),IF(B176="Class C",MIN('CMP LRFR Rating Calculations'!AC88:AC107),"-")))</f>
        <v>0.45261530901301023</v>
      </c>
      <c r="F188" s="309" t="s">
        <v>264</v>
      </c>
      <c r="G188" s="583" t="s">
        <v>264</v>
      </c>
      <c r="H188" s="869"/>
      <c r="I188" s="870"/>
      <c r="J188" s="256"/>
      <c r="K188" s="256"/>
      <c r="L188" s="328"/>
      <c r="M188" s="328"/>
      <c r="N188" s="328"/>
      <c r="O188" s="328"/>
      <c r="P188" s="328"/>
      <c r="Q188" s="326"/>
    </row>
    <row r="189" spans="1:17" ht="15" customHeight="1">
      <c r="A189" s="328"/>
      <c r="B189" s="328"/>
      <c r="C189" s="328"/>
      <c r="D189" s="328"/>
      <c r="E189" s="328"/>
      <c r="F189" s="328"/>
      <c r="G189" s="328"/>
      <c r="H189" s="328"/>
      <c r="I189" s="328"/>
      <c r="J189" s="256"/>
      <c r="K189" s="256"/>
      <c r="L189" s="328"/>
      <c r="M189" s="328"/>
      <c r="N189" s="328"/>
      <c r="O189" s="328"/>
      <c r="P189" s="328"/>
      <c r="Q189" s="326"/>
    </row>
    <row r="190" spans="1:17" ht="15" customHeight="1">
      <c r="A190" s="328"/>
      <c r="B190" s="328"/>
      <c r="C190" s="328"/>
      <c r="D190" s="328"/>
      <c r="E190" s="328"/>
      <c r="F190" s="328"/>
      <c r="G190" s="328"/>
      <c r="H190" s="328"/>
      <c r="I190" s="328"/>
      <c r="J190" s="256"/>
      <c r="K190" s="256"/>
      <c r="L190" s="328"/>
      <c r="M190" s="328"/>
      <c r="N190" s="328"/>
      <c r="O190" s="328"/>
      <c r="P190" s="328"/>
      <c r="Q190" s="326"/>
    </row>
    <row r="191" spans="1:17" ht="15" customHeight="1">
      <c r="A191" s="328"/>
      <c r="B191" s="328"/>
      <c r="C191" s="328"/>
      <c r="D191" s="328"/>
      <c r="E191" s="328"/>
      <c r="F191" s="328"/>
      <c r="G191" s="328"/>
      <c r="H191" s="328"/>
      <c r="I191" s="328"/>
      <c r="J191" s="328"/>
      <c r="K191" s="327"/>
      <c r="L191" s="328"/>
      <c r="M191" s="328"/>
      <c r="N191" s="328"/>
      <c r="O191" s="328"/>
      <c r="P191" s="328"/>
      <c r="Q191" s="326"/>
    </row>
    <row r="192" spans="1:17" ht="15" customHeight="1">
      <c r="A192" s="326"/>
      <c r="B192" s="326"/>
      <c r="C192" s="326"/>
      <c r="D192" s="326"/>
      <c r="E192" s="326"/>
      <c r="H192" s="326"/>
      <c r="I192" s="326"/>
      <c r="J192" s="328"/>
      <c r="K192" s="327"/>
      <c r="L192" s="328"/>
      <c r="M192" s="328"/>
      <c r="N192" s="328"/>
      <c r="O192" s="328"/>
      <c r="P192" s="328"/>
      <c r="Q192" s="326"/>
    </row>
    <row r="193" spans="10:16" ht="15" customHeight="1">
      <c r="J193" s="328"/>
      <c r="K193" s="327"/>
      <c r="L193" s="328"/>
      <c r="M193" s="328"/>
      <c r="N193" s="328"/>
      <c r="O193" s="328"/>
      <c r="P193" s="328"/>
    </row>
    <row r="194" spans="10:16" ht="15" customHeight="1">
      <c r="J194" s="326"/>
      <c r="L194" s="326"/>
      <c r="M194" s="326"/>
      <c r="N194" s="326"/>
      <c r="O194" s="326"/>
      <c r="P194" s="326"/>
    </row>
    <row r="195" spans="10:16" ht="15" customHeight="1">
      <c r="J195" s="326"/>
      <c r="L195" s="326"/>
      <c r="M195" s="326"/>
      <c r="N195" s="326"/>
      <c r="O195" s="326"/>
      <c r="P195" s="326"/>
    </row>
  </sheetData>
  <mergeCells count="76">
    <mergeCell ref="K88:X90"/>
    <mergeCell ref="J101:S105"/>
    <mergeCell ref="C94:H94"/>
    <mergeCell ref="E92:H92"/>
    <mergeCell ref="B93:C93"/>
    <mergeCell ref="D89:D90"/>
    <mergeCell ref="A5:I5"/>
    <mergeCell ref="A6:I6"/>
    <mergeCell ref="A15:H15"/>
    <mergeCell ref="B35:D35"/>
    <mergeCell ref="B33:D33"/>
    <mergeCell ref="C21:D21"/>
    <mergeCell ref="C24:D24"/>
    <mergeCell ref="C25:H25"/>
    <mergeCell ref="A26:C26"/>
    <mergeCell ref="C19:D19"/>
    <mergeCell ref="B29:I29"/>
    <mergeCell ref="C32:E32"/>
    <mergeCell ref="A7:I7"/>
    <mergeCell ref="B23:I23"/>
    <mergeCell ref="B34:D34"/>
    <mergeCell ref="A27:C27"/>
    <mergeCell ref="A16:H16"/>
    <mergeCell ref="A17:H17"/>
    <mergeCell ref="B38:C38"/>
    <mergeCell ref="A10:B10"/>
    <mergeCell ref="A11:H11"/>
    <mergeCell ref="A12:H12"/>
    <mergeCell ref="A13:H13"/>
    <mergeCell ref="C20:D20"/>
    <mergeCell ref="B20:B22"/>
    <mergeCell ref="C22:D22"/>
    <mergeCell ref="B37:C37"/>
    <mergeCell ref="A14:H14"/>
    <mergeCell ref="A30:B30"/>
    <mergeCell ref="B182:B188"/>
    <mergeCell ref="H187:I188"/>
    <mergeCell ref="H181:I182"/>
    <mergeCell ref="C91:I91"/>
    <mergeCell ref="H183:I186"/>
    <mergeCell ref="A174:I174"/>
    <mergeCell ref="A170:I173"/>
    <mergeCell ref="A153:I153"/>
    <mergeCell ref="A169:I169"/>
    <mergeCell ref="B179:G179"/>
    <mergeCell ref="A152:I152"/>
    <mergeCell ref="B76:B78"/>
    <mergeCell ref="B59:D59"/>
    <mergeCell ref="B41:C41"/>
    <mergeCell ref="B42:C42"/>
    <mergeCell ref="C48:E48"/>
    <mergeCell ref="C49:E49"/>
    <mergeCell ref="B58:D58"/>
    <mergeCell ref="B54:D54"/>
    <mergeCell ref="B55:D55"/>
    <mergeCell ref="B50:D50"/>
    <mergeCell ref="B43:H43"/>
    <mergeCell ref="A47:B47"/>
    <mergeCell ref="B53:D53"/>
    <mergeCell ref="B51:D51"/>
    <mergeCell ref="A8:I8"/>
    <mergeCell ref="D93:H93"/>
    <mergeCell ref="B60:D60"/>
    <mergeCell ref="C76:E76"/>
    <mergeCell ref="B83:B84"/>
    <mergeCell ref="B89:B90"/>
    <mergeCell ref="B57:D57"/>
    <mergeCell ref="B52:D52"/>
    <mergeCell ref="B56:D56"/>
    <mergeCell ref="B61:D61"/>
    <mergeCell ref="C77:E77"/>
    <mergeCell ref="E27:I28"/>
    <mergeCell ref="C78:E78"/>
    <mergeCell ref="B40:C40"/>
    <mergeCell ref="B39:C39"/>
    <mergeCell ref="A9:I9"/>
  </mergeCells>
  <pageMargins left="0.7" right="0.7" top="0.75" bottom="0.75" header="0.3" footer="0.3"/>
  <pageSetup scale="57" firstPageNumber="4" fitToHeight="0" orientation="portrait" useFirstPageNumber="1" r:id="rId1"/>
  <headerFooter>
    <oddFooter>&amp;C&amp;F - &amp;A&amp;RPage &amp;P</oddFooter>
    <firstFooter>&amp;R&amp;P</firstFooter>
  </headerFooter>
  <rowBreaks count="4" manualBreakCount="4">
    <brk id="46" max="16383" man="1"/>
    <brk id="99" max="8" man="1"/>
    <brk id="148" max="8" man="1"/>
    <brk id="168" max="8" man="1"/>
  </rowBreaks>
  <drawing r:id="rId2"/>
  <legacyDrawing r:id="rId3"/>
  <oleObjects>
    <mc:AlternateContent xmlns:mc="http://schemas.openxmlformats.org/markup-compatibility/2006">
      <mc:Choice Requires="x14">
        <oleObject progId="Equation.3" shapeId="11274" r:id="rId4">
          <objectPr defaultSize="0" autoPict="0" r:id="rId5">
            <anchor moveWithCells="1">
              <from>
                <xdr:col>1</xdr:col>
                <xdr:colOff>95250</xdr:colOff>
                <xdr:row>63</xdr:row>
                <xdr:rowOff>209550</xdr:rowOff>
              </from>
              <to>
                <xdr:col>3</xdr:col>
                <xdr:colOff>133350</xdr:colOff>
                <xdr:row>65</xdr:row>
                <xdr:rowOff>171450</xdr:rowOff>
              </to>
            </anchor>
          </objectPr>
        </oleObject>
      </mc:Choice>
      <mc:Fallback>
        <oleObject progId="Equation.3" shapeId="11274" r:id="rId4"/>
      </mc:Fallback>
    </mc:AlternateContent>
    <mc:AlternateContent xmlns:mc="http://schemas.openxmlformats.org/markup-compatibility/2006">
      <mc:Choice Requires="x14">
        <oleObject progId="Equation.3" shapeId="11275" r:id="rId6">
          <objectPr defaultSize="0" autoPict="0" r:id="rId7">
            <anchor moveWithCells="1">
              <from>
                <xdr:col>1</xdr:col>
                <xdr:colOff>114300</xdr:colOff>
                <xdr:row>65</xdr:row>
                <xdr:rowOff>304800</xdr:rowOff>
              </from>
              <to>
                <xdr:col>2</xdr:col>
                <xdr:colOff>1028700</xdr:colOff>
                <xdr:row>67</xdr:row>
                <xdr:rowOff>185738</xdr:rowOff>
              </to>
            </anchor>
          </objectPr>
        </oleObject>
      </mc:Choice>
      <mc:Fallback>
        <oleObject progId="Equation.3" shapeId="11275" r:id="rId6"/>
      </mc:Fallback>
    </mc:AlternateContent>
    <mc:AlternateContent xmlns:mc="http://schemas.openxmlformats.org/markup-compatibility/2006">
      <mc:Choice Requires="x14">
        <oleObject progId="Equation.3" shapeId="11278" r:id="rId8">
          <objectPr defaultSize="0" autoPict="0" r:id="rId9">
            <anchor moveWithCells="1">
              <from>
                <xdr:col>3</xdr:col>
                <xdr:colOff>719138</xdr:colOff>
                <xdr:row>67</xdr:row>
                <xdr:rowOff>209550</xdr:rowOff>
              </from>
              <to>
                <xdr:col>4</xdr:col>
                <xdr:colOff>681038</xdr:colOff>
                <xdr:row>69</xdr:row>
                <xdr:rowOff>152400</xdr:rowOff>
              </to>
            </anchor>
          </objectPr>
        </oleObject>
      </mc:Choice>
      <mc:Fallback>
        <oleObject progId="Equation.3" shapeId="11278" r:id="rId8"/>
      </mc:Fallback>
    </mc:AlternateContent>
  </oleObjec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'Reference Tables'!$B$67:$B$70</xm:f>
          </x14:formula1>
          <xm:sqref>B176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AM128"/>
  <sheetViews>
    <sheetView workbookViewId="0">
      <pane xSplit="1" topLeftCell="B1" activePane="topRight" state="frozen"/>
      <selection pane="topRight" activeCell="AJ56" sqref="AJ56"/>
    </sheetView>
  </sheetViews>
  <sheetFormatPr defaultColWidth="9.140625" defaultRowHeight="12.75"/>
  <cols>
    <col min="1" max="1" width="21.140625" style="470" customWidth="1"/>
    <col min="2" max="2" width="12.42578125" style="470" customWidth="1"/>
    <col min="3" max="3" width="13.5703125" style="470" customWidth="1"/>
    <col min="4" max="4" width="13.42578125" style="470" customWidth="1"/>
    <col min="5" max="6" width="9.5703125" style="470" customWidth="1"/>
    <col min="7" max="7" width="11.7109375" style="470" customWidth="1"/>
    <col min="8" max="8" width="11.28515625" style="470" customWidth="1"/>
    <col min="9" max="9" width="12.85546875" style="470" customWidth="1"/>
    <col min="10" max="10" width="9.140625" style="470"/>
    <col min="11" max="11" width="9.85546875" style="470" customWidth="1"/>
    <col min="12" max="12" width="15" style="470" customWidth="1"/>
    <col min="13" max="13" width="19.7109375" style="470" customWidth="1"/>
    <col min="14" max="16" width="9.140625" style="470"/>
    <col min="17" max="17" width="10.28515625" style="470" customWidth="1"/>
    <col min="18" max="18" width="12" style="470" customWidth="1"/>
    <col min="19" max="19" width="2" style="470" customWidth="1"/>
    <col min="20" max="25" width="9.140625" style="470"/>
    <col min="26" max="26" width="14.42578125" style="470" customWidth="1"/>
    <col min="27" max="30" width="9.140625" style="470"/>
    <col min="31" max="31" width="1.5703125" style="470" customWidth="1"/>
    <col min="32" max="32" width="28.85546875" style="470" customWidth="1"/>
    <col min="33" max="33" width="28" style="470" customWidth="1"/>
    <col min="34" max="16384" width="9.140625" style="470"/>
  </cols>
  <sheetData>
    <row r="1" spans="1:39" ht="13.5" customHeight="1">
      <c r="A1" s="938" t="s">
        <v>272</v>
      </c>
      <c r="B1" s="938"/>
      <c r="C1" s="938"/>
      <c r="D1" s="938"/>
      <c r="E1" s="938"/>
      <c r="F1" s="938"/>
      <c r="G1" s="938"/>
      <c r="H1" s="938"/>
      <c r="I1" s="938"/>
      <c r="J1" s="938"/>
      <c r="K1" s="938"/>
      <c r="L1" s="938"/>
      <c r="M1" s="938"/>
      <c r="N1" s="938"/>
      <c r="O1" s="938"/>
      <c r="P1" s="938"/>
      <c r="Q1" s="938"/>
      <c r="R1" s="939"/>
      <c r="S1" s="955"/>
      <c r="T1" s="967" t="s">
        <v>273</v>
      </c>
      <c r="U1" s="924"/>
      <c r="V1" s="924"/>
      <c r="W1" s="924"/>
      <c r="X1" s="924"/>
      <c r="Y1" s="924"/>
      <c r="Z1" s="924"/>
      <c r="AA1" s="924"/>
      <c r="AB1" s="924"/>
      <c r="AC1" s="924"/>
      <c r="AD1" s="924"/>
      <c r="AE1" s="919"/>
      <c r="AF1" s="923" t="s">
        <v>274</v>
      </c>
      <c r="AG1" s="923"/>
    </row>
    <row r="2" spans="1:39" ht="12.75" customHeight="1" thickBot="1">
      <c r="A2" s="940"/>
      <c r="B2" s="940"/>
      <c r="C2" s="940"/>
      <c r="D2" s="940"/>
      <c r="E2" s="940"/>
      <c r="F2" s="940"/>
      <c r="G2" s="940"/>
      <c r="H2" s="940"/>
      <c r="I2" s="940"/>
      <c r="J2" s="940"/>
      <c r="K2" s="940"/>
      <c r="L2" s="940"/>
      <c r="M2" s="940"/>
      <c r="N2" s="940"/>
      <c r="O2" s="940"/>
      <c r="P2" s="940"/>
      <c r="Q2" s="940"/>
      <c r="R2" s="941"/>
      <c r="S2" s="955"/>
      <c r="T2" s="968"/>
      <c r="U2" s="969"/>
      <c r="V2" s="969"/>
      <c r="W2" s="969"/>
      <c r="X2" s="969"/>
      <c r="Y2" s="969"/>
      <c r="Z2" s="969"/>
      <c r="AA2" s="969"/>
      <c r="AB2" s="969"/>
      <c r="AC2" s="969"/>
      <c r="AD2" s="969"/>
      <c r="AE2" s="919"/>
      <c r="AF2" s="924"/>
      <c r="AG2" s="924"/>
    </row>
    <row r="3" spans="1:39" ht="50.65" customHeight="1" thickTop="1" thickBot="1">
      <c r="A3" s="507" t="s">
        <v>275</v>
      </c>
      <c r="B3" s="508" t="s">
        <v>276</v>
      </c>
      <c r="C3" s="579" t="s">
        <v>277</v>
      </c>
      <c r="D3" s="510" t="s">
        <v>278</v>
      </c>
      <c r="E3" s="509" t="s">
        <v>279</v>
      </c>
      <c r="F3" s="510" t="s">
        <v>280</v>
      </c>
      <c r="G3" s="510" t="s">
        <v>281</v>
      </c>
      <c r="H3" s="510" t="s">
        <v>282</v>
      </c>
      <c r="I3" s="510" t="s">
        <v>283</v>
      </c>
      <c r="J3" s="510" t="s">
        <v>284</v>
      </c>
      <c r="K3" s="510" t="s">
        <v>285</v>
      </c>
      <c r="L3" s="511" t="s">
        <v>286</v>
      </c>
      <c r="M3" s="512" t="s">
        <v>287</v>
      </c>
      <c r="N3" s="510" t="s">
        <v>288</v>
      </c>
      <c r="O3" s="510" t="s">
        <v>289</v>
      </c>
      <c r="P3" s="510" t="s">
        <v>290</v>
      </c>
      <c r="Q3" s="513" t="s">
        <v>291</v>
      </c>
      <c r="R3" s="529" t="s">
        <v>292</v>
      </c>
      <c r="S3" s="955"/>
      <c r="T3" s="534" t="s">
        <v>293</v>
      </c>
      <c r="U3" s="514" t="s">
        <v>294</v>
      </c>
      <c r="V3" s="514" t="s">
        <v>295</v>
      </c>
      <c r="W3" s="514" t="s">
        <v>296</v>
      </c>
      <c r="X3" s="514" t="s">
        <v>297</v>
      </c>
      <c r="Y3" s="514" t="s">
        <v>298</v>
      </c>
      <c r="Z3" s="515" t="s">
        <v>299</v>
      </c>
      <c r="AA3" s="514" t="s">
        <v>300</v>
      </c>
      <c r="AB3" s="514" t="s">
        <v>301</v>
      </c>
      <c r="AC3" s="516" t="s">
        <v>302</v>
      </c>
      <c r="AD3" s="542" t="s">
        <v>303</v>
      </c>
      <c r="AE3" s="919"/>
      <c r="AF3" s="925" t="s">
        <v>304</v>
      </c>
      <c r="AG3" s="926"/>
    </row>
    <row r="4" spans="1:39" s="473" customFormat="1" ht="15" customHeight="1" thickTop="1" thickBot="1">
      <c r="A4" s="920" t="s">
        <v>305</v>
      </c>
      <c r="B4" s="921"/>
      <c r="C4" s="921"/>
      <c r="D4" s="921"/>
      <c r="E4" s="921"/>
      <c r="F4" s="921"/>
      <c r="G4" s="921"/>
      <c r="H4" s="921"/>
      <c r="I4" s="921"/>
      <c r="J4" s="921"/>
      <c r="K4" s="921"/>
      <c r="L4" s="921"/>
      <c r="M4" s="921"/>
      <c r="N4" s="921"/>
      <c r="O4" s="921"/>
      <c r="P4" s="921"/>
      <c r="Q4" s="921"/>
      <c r="R4" s="921"/>
      <c r="S4" s="955"/>
      <c r="T4" s="920" t="s">
        <v>306</v>
      </c>
      <c r="U4" s="921"/>
      <c r="V4" s="921"/>
      <c r="W4" s="921"/>
      <c r="X4" s="921"/>
      <c r="Y4" s="921"/>
      <c r="Z4" s="921"/>
      <c r="AA4" s="921"/>
      <c r="AB4" s="921"/>
      <c r="AC4" s="921"/>
      <c r="AD4" s="922"/>
      <c r="AE4" s="919"/>
      <c r="AF4" s="518" t="s">
        <v>293</v>
      </c>
      <c r="AG4" s="696">
        <f>T5</f>
        <v>41.54</v>
      </c>
    </row>
    <row r="5" spans="1:39" ht="12.75" customHeight="1" thickTop="1" thickBot="1">
      <c r="A5" s="502" t="s">
        <v>307</v>
      </c>
      <c r="B5" s="543">
        <v>72</v>
      </c>
      <c r="C5" s="543">
        <f>'Controlling Axle Load '!G5</f>
        <v>32</v>
      </c>
      <c r="D5" s="501">
        <v>1</v>
      </c>
      <c r="E5" s="501">
        <v>6</v>
      </c>
      <c r="F5" s="699">
        <f>'CMP LRFR Rating Input &amp; Summary'!$C$161</f>
        <v>3.9916666666666667</v>
      </c>
      <c r="G5" s="698">
        <f>IF('CMP LRFR Rating Input &amp; Summary'!$D$167=1,1,IF('CMP LRFR Rating Input &amp; Summary'!$D$163&lt;=6,1,2))</f>
        <v>1</v>
      </c>
      <c r="H5" s="693">
        <f>IF('CMP LRFR Rating Input &amp; Summary'!$D$163&lt;=6,MIN(F5+E5,F5*2),MIN(F5*2,(16+'CMP LRFR Rating Input &amp; Summary'!$E$61*'CMP LRFR Rating Input &amp; Summary'!$D$163)/2))</f>
        <v>7.9833333333333334</v>
      </c>
      <c r="I5" s="693">
        <f>MIN('CMP LRFR Rating Input &amp; Summary'!$D$164,('CMP LRFR Rating Input &amp; Summary'!$D$165+'CMP LRFR Rating Input &amp; Summary'!$E$61*'CMP LRFR Rating Input &amp; Summary'!$D$163))/G5</f>
        <v>37.725000000000001</v>
      </c>
      <c r="J5" s="501">
        <f>MIN(H5,I5)</f>
        <v>7.9833333333333334</v>
      </c>
      <c r="K5" s="693">
        <f>IF('CMP LRFR Rating Input &amp; Summary'!$D$167=1,1.2,IF('CMP LRFR Rating Input &amp; Summary'!$D$163&lt;=6,1.2,1))</f>
        <v>1.2</v>
      </c>
      <c r="L5" s="503">
        <f>HLOOKUP('CMP LRFR Rating Input &amp; Summary'!$D$163,'LRFR Summary'!$B$2:AE7,5,TRUE)*'CMP LRFR Rating Input &amp; Summary'!$D$98</f>
        <v>15.861889250814333</v>
      </c>
      <c r="M5" s="504">
        <f>L5/J5*K5</f>
        <v>2.3842505763228226</v>
      </c>
      <c r="N5" s="693">
        <f>HLOOKUP('CMP LRFR Rating Input &amp; Summary'!$D$96,'LRFR Summary'!$B$2:AE7,6,TRUE)</f>
        <v>2.5583333333333331</v>
      </c>
      <c r="O5" s="693">
        <f>MIN(N5,'CMP LRFR Rating Input &amp; Summary'!$D$26)</f>
        <v>2.5583333333333331</v>
      </c>
      <c r="P5" s="69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Summary'!$D$26/N5,15/(12*'CMP LRFR Rating Input &amp; Summary'!$D$26),1))</f>
        <v>2.9315960912052121</v>
      </c>
      <c r="Q5" s="505">
        <f>IF('CMP LRFR Rating Input &amp; Summary'!$C$25="Typical (NCSPA design data sheet No. 19, II. A. 1.)",M5*O5*P5/2,MAX(M5*'CMP LRFR Rating Input &amp; Summary'!$D$26/2,M5*'CMP LRFR Rating Input &amp; Summary'!$D$27))</f>
        <v>8.9409396612105851</v>
      </c>
      <c r="R5" s="530">
        <f>'CMP LRFR Rating Input &amp; Summary'!$C$136*'CMP LRFR Rating Input &amp; Summary'!$C$137*'CMP LRFR Rating Input &amp; Summary'!$C$127*(C5*D5/'CMP LRFR Rating Input &amp; Summary'!$C$144*'CMP LRFR Rating Input &amp; Summary'!$D$98)</f>
        <v>2.7738832128459019</v>
      </c>
      <c r="S5" s="955"/>
      <c r="T5" s="697">
        <f>'CMP LRFR Rating Input &amp; Summary'!$C$80</f>
        <v>41.54</v>
      </c>
      <c r="U5" s="695">
        <f>'Input-Structure Info'!$C$68</f>
        <v>1</v>
      </c>
      <c r="V5" s="695">
        <f>'CMP LRFR Rating Input &amp; Summary'!$C$86</f>
        <v>0.89999999999999991</v>
      </c>
      <c r="W5" s="693">
        <f>'Input-Structure Info'!$C$63</f>
        <v>1.95</v>
      </c>
      <c r="X5" s="693">
        <f>'Input-Structure Info'!$C$62</f>
        <v>1.05</v>
      </c>
      <c r="Y5" s="693">
        <f>'Input-Structure Info'!C65</f>
        <v>1.35</v>
      </c>
      <c r="Z5" s="693" t="str">
        <f>IF(AND('CMP LRFR Rating Input &amp; Summary'!$D$163&gt;=8,'CMP LRFR Rating Input &amp; Summary'!$D$163&gt;='CMP LRFR Rating Input &amp; Summary'!$E$19),"YES","NO")</f>
        <v>NO</v>
      </c>
      <c r="AA5" s="693">
        <f>(T5*U5-W5*V5*X5)/(Q5*Y5)</f>
        <v>3.2888456341946659</v>
      </c>
      <c r="AB5" s="693">
        <f>(U5*'CMP LRFR Rating Input &amp; Summary'!$E$58*'CMP LRFR Rating Input &amp; Summary'!$C$103-W5*X5*'CMP LRFR Rating Input &amp; Summary'!$C$140)/(Y5*R5)</f>
        <v>0.8737989993445614</v>
      </c>
      <c r="AC5" s="506">
        <f>IF(AND(AA5&gt;0,Z5="YES"),9.99,MIN(AA5,AB5))</f>
        <v>0.8737989993445614</v>
      </c>
      <c r="AD5" s="537">
        <f>IF(AC5&gt;1,"-",IF(AC5&gt;=0.3,(B5/0.7*(AC5-0.3)/2),"Vehicle Not Allowed!"))</f>
        <v>29.509662823434585</v>
      </c>
      <c r="AE5" s="919"/>
      <c r="AF5" s="305" t="s">
        <v>294</v>
      </c>
      <c r="AG5" s="303">
        <f>'Input-Structure Info'!C68</f>
        <v>1</v>
      </c>
    </row>
    <row r="6" spans="1:39" s="473" customFormat="1" ht="15" customHeight="1" thickTop="1" thickBot="1">
      <c r="A6" s="920" t="s">
        <v>308</v>
      </c>
      <c r="B6" s="921"/>
      <c r="C6" s="921"/>
      <c r="D6" s="921"/>
      <c r="E6" s="921"/>
      <c r="F6" s="921"/>
      <c r="G6" s="921"/>
      <c r="H6" s="921"/>
      <c r="I6" s="921"/>
      <c r="J6" s="921"/>
      <c r="K6" s="921"/>
      <c r="L6" s="936"/>
      <c r="M6" s="921"/>
      <c r="N6" s="921"/>
      <c r="O6" s="921"/>
      <c r="P6" s="921"/>
      <c r="Q6" s="921"/>
      <c r="R6" s="921"/>
      <c r="S6" s="955"/>
      <c r="T6" s="920" t="s">
        <v>266</v>
      </c>
      <c r="U6" s="921"/>
      <c r="V6" s="921"/>
      <c r="W6" s="921"/>
      <c r="X6" s="921"/>
      <c r="Y6" s="921"/>
      <c r="Z6" s="921"/>
      <c r="AA6" s="921"/>
      <c r="AB6" s="921"/>
      <c r="AC6" s="921"/>
      <c r="AD6" s="922"/>
      <c r="AE6" s="919"/>
      <c r="AF6" s="305" t="s">
        <v>295</v>
      </c>
      <c r="AG6" s="303">
        <f>V5</f>
        <v>0.89999999999999991</v>
      </c>
    </row>
    <row r="7" spans="1:39" ht="12.75" customHeight="1" thickTop="1">
      <c r="A7" s="493" t="s">
        <v>309</v>
      </c>
      <c r="B7" s="482">
        <v>57.5</v>
      </c>
      <c r="C7" s="494">
        <f>'Controlling Axle Load '!G6</f>
        <v>33.5</v>
      </c>
      <c r="D7" s="495">
        <v>1.3</v>
      </c>
      <c r="E7" s="944">
        <v>6</v>
      </c>
      <c r="F7" s="947">
        <f>'CMP LRFR Rating Input &amp; Summary'!$C$161</f>
        <v>3.9916666666666667</v>
      </c>
      <c r="G7" s="950">
        <f>IF('CMP LRFR Rating Input &amp; Summary'!$D$167=1,1,IF('CMP LRFR Rating Input &amp; Summary'!$D$163&lt;=6,1,2))</f>
        <v>1</v>
      </c>
      <c r="H7" s="929">
        <f>IF('CMP LRFR Rating Input &amp; Summary'!$D$163&lt;=6,MIN(F7+E7,F7*2),MIN(F7*2,(16+'CMP LRFR Rating Input &amp; Summary'!$E$61*'CMP LRFR Rating Input &amp; Summary'!$D$163)/2))</f>
        <v>7.9833333333333334</v>
      </c>
      <c r="I7" s="929">
        <f>MIN('CMP LRFR Rating Input &amp; Summary'!$D$164,('CMP LRFR Rating Input &amp; Summary'!$D$165+'CMP LRFR Rating Input &amp; Summary'!$E$61*'CMP LRFR Rating Input &amp; Summary'!$D$163))/G7</f>
        <v>37.725000000000001</v>
      </c>
      <c r="J7" s="931">
        <f>MIN(H7,I7)</f>
        <v>7.9833333333333334</v>
      </c>
      <c r="K7" s="929">
        <f>IF('CMP LRFR Rating Input &amp; Summary'!$D$167=1,1.2,IF('CMP LRFR Rating Input &amp; Summary'!$D$163&lt;=6,1.2,1))</f>
        <v>1.2</v>
      </c>
      <c r="L7" s="312">
        <f>HLOOKUP('CMP LRFR Rating Input &amp; Summary'!$D$163,'LRFR Summary'!$B$2:AE12,10,TRUE)*'CMP LRFR Rating Input &amp; Summary'!$D$98</f>
        <v>21.587039902280132</v>
      </c>
      <c r="M7" s="497">
        <f>L7/J7*K7</f>
        <v>3.2448160187143413</v>
      </c>
      <c r="N7" s="694">
        <f>HLOOKUP('CMP LRFR Rating Input &amp; Summary'!$D$96,'LRFR Summary'!$B$2:AE12,11,TRUE)</f>
        <v>2.5583333333333331</v>
      </c>
      <c r="O7" s="694">
        <f>MIN(N7,'CMP LRFR Rating Input &amp; Summary'!$D$26)</f>
        <v>2.5583333333333331</v>
      </c>
      <c r="P7" s="694">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Summary'!$D$26/N7,15/(12*'CMP LRFR Rating Input &amp; Summary'!$D$26),1))</f>
        <v>2.9315960912052121</v>
      </c>
      <c r="Q7" s="536">
        <f>IF('CMP LRFR Rating Input &amp; Summary'!$C$25="Typical (NCSPA design data sheet No. 19, II. A. 1.)",M7*O7*P7/2,MAX(M7*'CMP LRFR Rating Input &amp; Summary'!$D$26/2,M7*'CMP LRFR Rating Input &amp; Summary'!$D$27))</f>
        <v>12.168060070178781</v>
      </c>
      <c r="R7" s="531">
        <f>'CMP LRFR Rating Input &amp; Summary'!$C$136*'CMP LRFR Rating Input &amp; Summary'!$C$137*'CMP LRFR Rating Input &amp; Summary'!$C$127*(C7*D7/'CMP LRFR Rating Input &amp; Summary'!$C$144*'CMP LRFR Rating Input &amp; Summary'!$D$98)</f>
        <v>3.77508168498247</v>
      </c>
      <c r="S7" s="955"/>
      <c r="T7" s="933">
        <f>'CMP LRFR Rating Input &amp; Summary'!$C$80</f>
        <v>41.54</v>
      </c>
      <c r="U7" s="956">
        <f>'Input-Structure Info'!$C$68</f>
        <v>1</v>
      </c>
      <c r="V7" s="956">
        <f>'CMP LRFR Rating Input &amp; Summary'!$C$86</f>
        <v>0.89999999999999991</v>
      </c>
      <c r="W7" s="929">
        <f>'Input-Structure Info'!$C$63</f>
        <v>1.95</v>
      </c>
      <c r="X7" s="929">
        <f>'Input-Structure Info'!$C$62</f>
        <v>1.05</v>
      </c>
      <c r="Y7" s="931">
        <v>1</v>
      </c>
      <c r="Z7" s="929" t="str">
        <f>IF(AND('CMP LRFR Rating Input &amp; Summary'!$D$163&gt;=8,'CMP LRFR Rating Input &amp; Summary'!$D$163&gt;='CMP LRFR Rating Input &amp; Summary'!$E$19),"YES","NO")</f>
        <v>NO</v>
      </c>
      <c r="AA7" s="694">
        <f>($T$7*$U$7-$W$7*$V$7*$X$7)/(Q7*$Y$7)</f>
        <v>3.2624140389715168</v>
      </c>
      <c r="AB7" s="694">
        <f>($U$7*'CMP LRFR Rating Input &amp; Summary'!$E$58*'CMP LRFR Rating Input &amp; Summary'!$C$103-$W$7*$X$7*'CMP LRFR Rating Input &amp; Summary'!$C$140)/($Y$7*R7)</f>
        <v>0.86677650451630417</v>
      </c>
      <c r="AC7" s="499">
        <f t="shared" ref="AC7" si="0">IF(AND(AA7&gt;0,Z7="YES"),9.99,MIN(AA7,AB7))</f>
        <v>0.86677650451630417</v>
      </c>
      <c r="AD7" s="537">
        <f t="shared" ref="AD7:AD8" si="1">IF(AC7&gt;1,"-",IF(AC7&gt;=0.3,(B7/0.7*(AC7-0.3)/2),"Vehicle Not Allowed!"))</f>
        <v>23.278320721205354</v>
      </c>
      <c r="AE7" s="919"/>
      <c r="AF7" s="305" t="s">
        <v>296</v>
      </c>
      <c r="AG7" s="273">
        <f>W5</f>
        <v>1.95</v>
      </c>
    </row>
    <row r="8" spans="1:39" ht="12.75" customHeight="1" thickBot="1">
      <c r="A8" s="486" t="s">
        <v>310</v>
      </c>
      <c r="B8" s="487">
        <v>86</v>
      </c>
      <c r="C8" s="494">
        <f>'Controlling Axle Load '!G7</f>
        <v>31</v>
      </c>
      <c r="D8" s="474">
        <v>1.3</v>
      </c>
      <c r="E8" s="946"/>
      <c r="F8" s="949"/>
      <c r="G8" s="952"/>
      <c r="H8" s="930"/>
      <c r="I8" s="930"/>
      <c r="J8" s="932"/>
      <c r="K8" s="930"/>
      <c r="L8" s="312">
        <f>HLOOKUP('CMP LRFR Rating Input &amp; Summary'!$D$163,'LRFR Summary'!$B$2:AE14,12,TRUE)*'CMP LRFR Rating Input &amp; Summary'!$D$98</f>
        <v>19.976066775244302</v>
      </c>
      <c r="M8" s="490">
        <f>L8/J7*K7</f>
        <v>3.0026655695565547</v>
      </c>
      <c r="N8" s="488">
        <f>HLOOKUP('CMP LRFR Rating Input &amp; Summary'!$D$96,'LRFR Summary'!$B$2:AE14,13,TRUE)</f>
        <v>2.5583333333333331</v>
      </c>
      <c r="O8" s="488">
        <f>MIN(N8,'CMP LRFR Rating Input &amp; Summary'!$D$26)</f>
        <v>2.5583333333333331</v>
      </c>
      <c r="P8" s="488">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Summary'!$D$26/N8,15/(12*'CMP LRFR Rating Input &amp; Summary'!$D$26),1))</f>
        <v>2.9315960912052121</v>
      </c>
      <c r="Q8" s="491">
        <f>IF('CMP LRFR Rating Input &amp; Summary'!$C$25="Typical (NCSPA design data sheet No. 19, II. A. 1.)",M8*O8*P8/2,MAX(M8*'CMP LRFR Rating Input &amp; Summary'!$D$26/2,M8*'CMP LRFR Rating Input &amp; Summary'!$D$27))</f>
        <v>11.259995885837082</v>
      </c>
      <c r="R8" s="532">
        <f>'CMP LRFR Rating Input &amp; Summary'!$C$136*'CMP LRFR Rating Input &amp; Summary'!$C$137*'CMP LRFR Rating Input &amp; Summary'!$C$127*(C8*D8/'CMP LRFR Rating Input &amp; Summary'!$C$144*'CMP LRFR Rating Input &amp; Summary'!$D$98)</f>
        <v>3.4933591711778083</v>
      </c>
      <c r="S8" s="955"/>
      <c r="T8" s="934"/>
      <c r="U8" s="957"/>
      <c r="V8" s="957"/>
      <c r="W8" s="930"/>
      <c r="X8" s="930"/>
      <c r="Y8" s="932"/>
      <c r="Z8" s="930"/>
      <c r="AA8" s="694">
        <f>($T$7*$U$7-$W$7*$V$7*$X$7)/(Q8*$Y$7)</f>
        <v>3.5255119453401873</v>
      </c>
      <c r="AB8" s="694">
        <f>($U$7*'CMP LRFR Rating Input &amp; Summary'!$E$58*'CMP LRFR Rating Input &amp; Summary'!$C$103-$W$7*$X$7*'CMP LRFR Rating Input &amp; Summary'!$C$140)/($Y$7*R8)</f>
        <v>0.93667783552568351</v>
      </c>
      <c r="AC8" s="499">
        <f t="shared" ref="AC8" si="2">IF(AND(AA8&gt;0,Z8="YES"),9.99,MIN(AA8,AB8))</f>
        <v>0.93667783552568351</v>
      </c>
      <c r="AD8" s="537">
        <f t="shared" si="1"/>
        <v>39.1102098965777</v>
      </c>
      <c r="AE8" s="919"/>
      <c r="AF8" s="305" t="s">
        <v>297</v>
      </c>
      <c r="AG8" s="273">
        <f>X5</f>
        <v>1.05</v>
      </c>
    </row>
    <row r="9" spans="1:39" ht="15" customHeight="1" thickTop="1" thickBot="1">
      <c r="A9" s="920" t="s">
        <v>311</v>
      </c>
      <c r="B9" s="921"/>
      <c r="C9" s="921"/>
      <c r="D9" s="921"/>
      <c r="E9" s="921"/>
      <c r="F9" s="921"/>
      <c r="G9" s="921"/>
      <c r="H9" s="921"/>
      <c r="I9" s="921"/>
      <c r="J9" s="921"/>
      <c r="K9" s="921"/>
      <c r="L9" s="937"/>
      <c r="M9" s="921"/>
      <c r="N9" s="921"/>
      <c r="O9" s="921"/>
      <c r="P9" s="921"/>
      <c r="Q9" s="921"/>
      <c r="R9" s="921"/>
      <c r="S9" s="955"/>
      <c r="T9" s="920" t="s">
        <v>267</v>
      </c>
      <c r="U9" s="921"/>
      <c r="V9" s="921"/>
      <c r="W9" s="921"/>
      <c r="X9" s="921"/>
      <c r="Y9" s="921"/>
      <c r="Z9" s="921"/>
      <c r="AA9" s="921"/>
      <c r="AB9" s="921"/>
      <c r="AC9" s="921"/>
      <c r="AD9" s="922"/>
      <c r="AE9" s="919"/>
      <c r="AF9" s="305" t="s">
        <v>312</v>
      </c>
      <c r="AG9" s="273">
        <f>Q5</f>
        <v>8.9409396612105851</v>
      </c>
    </row>
    <row r="10" spans="1:39" ht="12.75" customHeight="1" thickTop="1">
      <c r="A10" s="493" t="s">
        <v>313</v>
      </c>
      <c r="B10" s="482">
        <v>54</v>
      </c>
      <c r="C10" s="494">
        <f>'Controlling Axle Load '!G8</f>
        <v>17</v>
      </c>
      <c r="D10" s="495">
        <v>1.6</v>
      </c>
      <c r="E10" s="944">
        <v>6</v>
      </c>
      <c r="F10" s="947">
        <f>'CMP LRFR Rating Input &amp; Summary'!$C$161</f>
        <v>3.9916666666666667</v>
      </c>
      <c r="G10" s="950">
        <f>IF('CMP LRFR Rating Input &amp; Summary'!$D$167=1,1,IF('CMP LRFR Rating Input &amp; Summary'!$D$163&lt;=6,1,2))</f>
        <v>1</v>
      </c>
      <c r="H10" s="929">
        <f>IF('CMP LRFR Rating Input &amp; Summary'!$D$163&lt;=6,MIN(F10+E10,F10*2),MIN(F10*2,(16+'CMP LRFR Rating Input &amp; Summary'!$E$61*'CMP LRFR Rating Input &amp; Summary'!$D$163)/2))</f>
        <v>7.9833333333333334</v>
      </c>
      <c r="I10" s="929">
        <f>MIN('CMP LRFR Rating Input &amp; Summary'!$D$164,('CMP LRFR Rating Input &amp; Summary'!$D$165+'CMP LRFR Rating Input &amp; Summary'!$E$61*'CMP LRFR Rating Input &amp; Summary'!$D$163))/G10</f>
        <v>37.725000000000001</v>
      </c>
      <c r="J10" s="931">
        <f>MIN(H10,I10)</f>
        <v>7.9833333333333334</v>
      </c>
      <c r="K10" s="929">
        <f>IF('CMP LRFR Rating Input &amp; Summary'!$D$167=1,1.2,IF('CMP LRFR Rating Input &amp; Summary'!$D$163&lt;=6,1.2,1))</f>
        <v>1.2</v>
      </c>
      <c r="L10" s="496">
        <f>HLOOKUP('CMP LRFR Rating Input &amp; Summary'!$D$163,'LRFR Summary'!$B$2:AE19,17,TRUE)*'CMP LRFR Rating Input &amp; Summary'!$D$98</f>
        <v>13.482605863192184</v>
      </c>
      <c r="M10" s="497">
        <f>L10/J10*K10</f>
        <v>2.026612989874399</v>
      </c>
      <c r="N10" s="694">
        <f>HLOOKUP('CMP LRFR Rating Input &amp; Summary'!$D$96,'LRFR Summary'!$B$2:AE19,18,TRUE)</f>
        <v>2.5583333333333331</v>
      </c>
      <c r="O10" s="694">
        <f>MIN(N10,'CMP LRFR Rating Input &amp; Summary'!$D$26)</f>
        <v>2.5583333333333331</v>
      </c>
      <c r="P10" s="694">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Summary'!$D$26/N10,15/(12*'CMP LRFR Rating Input &amp; Summary'!$D$26),1))</f>
        <v>2.9315960912052121</v>
      </c>
      <c r="Q10" s="498">
        <f>IF('CMP LRFR Rating Input &amp; Summary'!$C$25="Typical (NCSPA design data sheet No. 19, II. A. 1.)",M10*O10*P10/2,MAX(M10*'CMP LRFR Rating Input &amp; Summary'!$D$26/2,M10*'CMP LRFR Rating Input &amp; Summary'!$D$27))</f>
        <v>7.5997987120289965</v>
      </c>
      <c r="R10" s="531">
        <f>'CMP LRFR Rating Input &amp; Summary'!$C$136*'CMP LRFR Rating Input &amp; Summary'!$C$137*'CMP LRFR Rating Input &amp; Summary'!$C$127*(C10*D10/'CMP LRFR Rating Input &amp; Summary'!$C$144*'CMP LRFR Rating Input &amp; Summary'!$D$98)</f>
        <v>2.3578007309190165</v>
      </c>
      <c r="S10" s="955"/>
      <c r="T10" s="933">
        <f>'CMP LRFR Rating Input &amp; Summary'!$C$80</f>
        <v>41.54</v>
      </c>
      <c r="U10" s="956">
        <f>'Input-Structure Info'!$C$68</f>
        <v>1</v>
      </c>
      <c r="V10" s="956">
        <f>'CMP LRFR Rating Input &amp; Summary'!$C$86</f>
        <v>0.89999999999999991</v>
      </c>
      <c r="W10" s="929">
        <f>'Input-Structure Info'!$C$63</f>
        <v>1.95</v>
      </c>
      <c r="X10" s="929">
        <f>'Input-Structure Info'!$C$62</f>
        <v>1.05</v>
      </c>
      <c r="Y10" s="931">
        <v>1</v>
      </c>
      <c r="Z10" s="929" t="str">
        <f>IF(AND('CMP LRFR Rating Input &amp; Summary'!$D$163&gt;=8,'CMP LRFR Rating Input &amp; Summary'!$D$163&gt;='CMP LRFR Rating Input &amp; Summary'!$E$19),"YES","NO")</f>
        <v>NO</v>
      </c>
      <c r="AA10" s="694">
        <f>($T$10*$U$10-$W$10*$V$10*$X$10)/(Q10*$Y$10)</f>
        <v>5.2234607131327051</v>
      </c>
      <c r="AB10" s="694">
        <f>($U$10*'CMP LRFR Rating Input &amp; Summary'!$E$58*'CMP LRFR Rating Input &amp; Summary'!$C$103-$W$10*$X$10*'CMP LRFR Rating Input &amp; Summary'!$C$140)/($Y$10*R10)</f>
        <v>1.3877984107237151</v>
      </c>
      <c r="AC10" s="499">
        <f t="shared" ref="AC10:AC13" si="3">IF(AND(AA10&gt;0,Z10="YES"),9.99,MIN(AA10,AB10))</f>
        <v>1.3877984107237151</v>
      </c>
      <c r="AD10" s="537" t="str">
        <f t="shared" ref="AD10:AD13" si="4">IF(AC10&gt;1,"-",IF(AC10&gt;=0.3,(B10/0.7*(AC10-0.3)/2),"Vehicle Not Allowed!"))</f>
        <v>-</v>
      </c>
      <c r="AE10" s="919"/>
      <c r="AF10" s="372" t="s">
        <v>314</v>
      </c>
      <c r="AG10" s="273">
        <f>R5</f>
        <v>2.7738832128459019</v>
      </c>
    </row>
    <row r="11" spans="1:39" ht="12.75" customHeight="1">
      <c r="A11" s="480" t="s">
        <v>315</v>
      </c>
      <c r="B11" s="481">
        <v>62</v>
      </c>
      <c r="C11" s="494">
        <f>'Controlling Axle Load '!G9</f>
        <v>17</v>
      </c>
      <c r="D11" s="471">
        <v>1.6</v>
      </c>
      <c r="E11" s="945"/>
      <c r="F11" s="948"/>
      <c r="G11" s="951"/>
      <c r="H11" s="953"/>
      <c r="I11" s="953"/>
      <c r="J11" s="954"/>
      <c r="K11" s="953"/>
      <c r="L11" s="312">
        <f>HLOOKUP('CMP LRFR Rating Input &amp; Summary'!$D$163,'LRFR Summary'!$B$2:AE21,19,TRUE)*'CMP LRFR Rating Input &amp; Summary'!$D$98</f>
        <v>13.482605863192184</v>
      </c>
      <c r="M11" s="479">
        <f>L11/J10*K10</f>
        <v>2.026612989874399</v>
      </c>
      <c r="N11" s="273">
        <f>HLOOKUP('CMP LRFR Rating Input &amp; Summary'!$D$96,'LRFR Summary'!$B$2:AE21,20,TRUE)</f>
        <v>2.5583333333333331</v>
      </c>
      <c r="O11" s="273">
        <f>MIN(N11,'CMP LRFR Rating Input &amp; Summary'!$D$26)</f>
        <v>2.5583333333333331</v>
      </c>
      <c r="P11"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Summary'!$D$26/N11,15/(12*'CMP LRFR Rating Input &amp; Summary'!$D$26),1))</f>
        <v>2.9315960912052121</v>
      </c>
      <c r="Q11" s="309">
        <f>IF('CMP LRFR Rating Input &amp; Summary'!$C$25="Typical (NCSPA design data sheet No. 19, II. A. 1.)",M11*O11*P11/2,MAX(M11*'CMP LRFR Rating Input &amp; Summary'!$D$26/2,M11*'CMP LRFR Rating Input &amp; Summary'!$D$27))</f>
        <v>7.5997987120289965</v>
      </c>
      <c r="R11" s="533">
        <f>'CMP LRFR Rating Input &amp; Summary'!$C$136*'CMP LRFR Rating Input &amp; Summary'!$C$137*'CMP LRFR Rating Input &amp; Summary'!$C$127*(C11*D11/'CMP LRFR Rating Input &amp; Summary'!$C$144*'CMP LRFR Rating Input &amp; Summary'!$D$98)</f>
        <v>2.3578007309190165</v>
      </c>
      <c r="S11" s="955"/>
      <c r="T11" s="935"/>
      <c r="U11" s="963"/>
      <c r="V11" s="963"/>
      <c r="W11" s="953"/>
      <c r="X11" s="953"/>
      <c r="Y11" s="954"/>
      <c r="Z11" s="953"/>
      <c r="AA11" s="694">
        <f>($T$10*$U$10-$W$10*$V$10*$X$10)/(Q11*$Y$10)</f>
        <v>5.2234607131327051</v>
      </c>
      <c r="AB11" s="694">
        <f>($U$10*'CMP LRFR Rating Input &amp; Summary'!$E$58*'CMP LRFR Rating Input &amp; Summary'!$C$103-$W$10*$X$10*'CMP LRFR Rating Input &amp; Summary'!$C$140)/($Y$10*R11)</f>
        <v>1.3877984107237151</v>
      </c>
      <c r="AC11" s="258">
        <f t="shared" si="3"/>
        <v>1.3877984107237151</v>
      </c>
      <c r="AD11" s="537" t="str">
        <f t="shared" si="4"/>
        <v>-</v>
      </c>
      <c r="AE11" s="919"/>
      <c r="AF11" s="305" t="s">
        <v>298</v>
      </c>
      <c r="AG11" s="273">
        <f>'Input-Structure Info'!C64</f>
        <v>1.75</v>
      </c>
    </row>
    <row r="12" spans="1:39" ht="12.75" customHeight="1">
      <c r="A12" s="480" t="s">
        <v>316</v>
      </c>
      <c r="B12" s="481">
        <v>69.5</v>
      </c>
      <c r="C12" s="494">
        <f>'Controlling Axle Load '!G10</f>
        <v>17</v>
      </c>
      <c r="D12" s="471">
        <v>1.6</v>
      </c>
      <c r="E12" s="945"/>
      <c r="F12" s="948"/>
      <c r="G12" s="951"/>
      <c r="H12" s="953"/>
      <c r="I12" s="953"/>
      <c r="J12" s="954"/>
      <c r="K12" s="953"/>
      <c r="L12" s="312">
        <f>HLOOKUP('CMP LRFR Rating Input &amp; Summary'!$D$163,'LRFR Summary'!$B$2:AE23,21,TRUE)*'CMP LRFR Rating Input &amp; Summary'!$D$98</f>
        <v>13.482605863192184</v>
      </c>
      <c r="M12" s="479">
        <f>L12/J10*K10</f>
        <v>2.026612989874399</v>
      </c>
      <c r="N12" s="273">
        <f>HLOOKUP('CMP LRFR Rating Input &amp; Summary'!$D$96,'LRFR Summary'!$B$2:AE23,22,TRUE)</f>
        <v>2.5583333333333331</v>
      </c>
      <c r="O12" s="273">
        <f>MIN(N12,'CMP LRFR Rating Input &amp; Summary'!$D$26)</f>
        <v>2.5583333333333331</v>
      </c>
      <c r="P12"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Summary'!$D$26/N12,15/(12*'CMP LRFR Rating Input &amp; Summary'!$D$26),1))</f>
        <v>2.9315960912052121</v>
      </c>
      <c r="Q12" s="309">
        <f>IF('CMP LRFR Rating Input &amp; Summary'!$C$25="Typical (NCSPA design data sheet No. 19, II. A. 1.)",M12*O12*P12/2,MAX(M12*'CMP LRFR Rating Input &amp; Summary'!$D$26/2,M12*'CMP LRFR Rating Input &amp; Summary'!$D$27))</f>
        <v>7.5997987120289965</v>
      </c>
      <c r="R12" s="533">
        <f>'CMP LRFR Rating Input &amp; Summary'!$C$136*'CMP LRFR Rating Input &amp; Summary'!$C$137*'CMP LRFR Rating Input &amp; Summary'!$C$127*(C12*D12/'CMP LRFR Rating Input &amp; Summary'!$C$144*'CMP LRFR Rating Input &amp; Summary'!$D$98)</f>
        <v>2.3578007309190165</v>
      </c>
      <c r="S12" s="955"/>
      <c r="T12" s="935"/>
      <c r="U12" s="963"/>
      <c r="V12" s="963"/>
      <c r="W12" s="953"/>
      <c r="X12" s="953"/>
      <c r="Y12" s="954"/>
      <c r="Z12" s="953"/>
      <c r="AA12" s="694">
        <f>($T$10*$U$10-$W$10*$V$10*$X$10)/(Q12*$Y$10)</f>
        <v>5.2234607131327051</v>
      </c>
      <c r="AB12" s="694">
        <f>($U$10*'CMP LRFR Rating Input &amp; Summary'!$E$58*'CMP LRFR Rating Input &amp; Summary'!$C$103-$W$10*$X$10*'CMP LRFR Rating Input &amp; Summary'!$C$140)/($Y$10*R12)</f>
        <v>1.3877984107237151</v>
      </c>
      <c r="AC12" s="258">
        <f t="shared" si="3"/>
        <v>1.3877984107237151</v>
      </c>
      <c r="AD12" s="537" t="str">
        <f t="shared" si="4"/>
        <v>-</v>
      </c>
      <c r="AE12" s="919"/>
      <c r="AF12" s="271" t="s">
        <v>317</v>
      </c>
      <c r="AG12" s="273">
        <f>(AG4*AG5-AG6*AG7*AG8)/(AG9*AG11)</f>
        <v>2.5371094892358852</v>
      </c>
    </row>
    <row r="13" spans="1:39" ht="12.75" customHeight="1" thickBot="1">
      <c r="A13" s="486" t="s">
        <v>318</v>
      </c>
      <c r="B13" s="487">
        <v>77.5</v>
      </c>
      <c r="C13" s="494">
        <f>'Controlling Axle Load '!G11</f>
        <v>17</v>
      </c>
      <c r="D13" s="474">
        <v>1.6</v>
      </c>
      <c r="E13" s="946"/>
      <c r="F13" s="949"/>
      <c r="G13" s="952"/>
      <c r="H13" s="930"/>
      <c r="I13" s="930"/>
      <c r="J13" s="932"/>
      <c r="K13" s="930"/>
      <c r="L13" s="489">
        <f>HLOOKUP('CMP LRFR Rating Input &amp; Summary'!$D$163,'LRFR Summary'!$B$2:AE25,23,TRUE)*'CMP LRFR Rating Input &amp; Summary'!$D$98</f>
        <v>13.482605863192184</v>
      </c>
      <c r="M13" s="490">
        <f>L13/J10*K10</f>
        <v>2.026612989874399</v>
      </c>
      <c r="N13" s="488">
        <f>HLOOKUP('CMP LRFR Rating Input &amp; Summary'!$D$96,'LRFR Summary'!$B$2:AE25,24,TRUE)</f>
        <v>2.5583333333333331</v>
      </c>
      <c r="O13" s="488">
        <f>MIN(N13,'CMP LRFR Rating Input &amp; Summary'!$D$26)</f>
        <v>2.5583333333333331</v>
      </c>
      <c r="P13" s="488">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Summary'!$D$26/N13,15/(12*'CMP LRFR Rating Input &amp; Summary'!$D$26),1))</f>
        <v>2.9315960912052121</v>
      </c>
      <c r="Q13" s="491">
        <f>IF('CMP LRFR Rating Input &amp; Summary'!$C$25="Typical (NCSPA design data sheet No. 19, II. A. 1.)",M13*O13*P13/2,MAX(M13*'CMP LRFR Rating Input &amp; Summary'!$D$26/2,M13*'CMP LRFR Rating Input &amp; Summary'!$D$27))</f>
        <v>7.5997987120289965</v>
      </c>
      <c r="R13" s="532">
        <f>'CMP LRFR Rating Input &amp; Summary'!$C$136*'CMP LRFR Rating Input &amp; Summary'!$C$137*'CMP LRFR Rating Input &amp; Summary'!$C$127*(C13*D13/'CMP LRFR Rating Input &amp; Summary'!$C$144*'CMP LRFR Rating Input &amp; Summary'!$D$98)</f>
        <v>2.3578007309190165</v>
      </c>
      <c r="S13" s="955"/>
      <c r="T13" s="934"/>
      <c r="U13" s="957"/>
      <c r="V13" s="957"/>
      <c r="W13" s="930"/>
      <c r="X13" s="930"/>
      <c r="Y13" s="932"/>
      <c r="Z13" s="930"/>
      <c r="AA13" s="694">
        <f>($T$10*$U$10-$W$10*$V$10*$X$10)/(Q13*$Y$10)</f>
        <v>5.2234607131327051</v>
      </c>
      <c r="AB13" s="694">
        <f>($U$10*'CMP LRFR Rating Input &amp; Summary'!$E$58*'CMP LRFR Rating Input &amp; Summary'!$C$103-$W$10*$X$10*'CMP LRFR Rating Input &amp; Summary'!$C$140)/($Y$10*R13)</f>
        <v>1.3877984107237151</v>
      </c>
      <c r="AC13" s="492">
        <f t="shared" si="3"/>
        <v>1.3877984107237151</v>
      </c>
      <c r="AD13" s="537" t="str">
        <f t="shared" si="4"/>
        <v>-</v>
      </c>
      <c r="AE13" s="919"/>
      <c r="AF13" s="271" t="s">
        <v>319</v>
      </c>
      <c r="AG13" s="273">
        <f>(AG5*'CMP LRFR Rating Input &amp; Summary'!E58*'CMP LRFR Rating Input &amp; Summary'!C103-AG7*AG8*'CMP LRFR Rating Input &amp; Summary'!C140)/(AG11*AG10)</f>
        <v>0.67407351378009017</v>
      </c>
    </row>
    <row r="14" spans="1:39" ht="15" customHeight="1" thickTop="1" thickBot="1">
      <c r="A14" s="920" t="s">
        <v>320</v>
      </c>
      <c r="B14" s="921"/>
      <c r="C14" s="921"/>
      <c r="D14" s="921"/>
      <c r="E14" s="921"/>
      <c r="F14" s="921"/>
      <c r="G14" s="921"/>
      <c r="H14" s="921"/>
      <c r="I14" s="921"/>
      <c r="J14" s="921"/>
      <c r="K14" s="921"/>
      <c r="L14" s="921"/>
      <c r="M14" s="921"/>
      <c r="N14" s="921"/>
      <c r="O14" s="921"/>
      <c r="P14" s="921"/>
      <c r="Q14" s="921"/>
      <c r="R14" s="921"/>
      <c r="S14" s="955"/>
      <c r="T14" s="920" t="s">
        <v>321</v>
      </c>
      <c r="U14" s="921"/>
      <c r="V14" s="921"/>
      <c r="W14" s="921"/>
      <c r="X14" s="921"/>
      <c r="Y14" s="921"/>
      <c r="Z14" s="921"/>
      <c r="AA14" s="921"/>
      <c r="AB14" s="921"/>
      <c r="AC14" s="921"/>
      <c r="AD14" s="922"/>
      <c r="AE14" s="919"/>
      <c r="AF14" s="517" t="s">
        <v>322</v>
      </c>
      <c r="AG14" s="258">
        <f>IF(AND(AG12&gt;0,Z5="YES"),9.99,MIN(AG12,AG13))</f>
        <v>0.67407351378009017</v>
      </c>
    </row>
    <row r="15" spans="1:39" ht="12.75" customHeight="1" thickTop="1">
      <c r="A15" s="493" t="s">
        <v>323</v>
      </c>
      <c r="B15" s="482">
        <v>33.4</v>
      </c>
      <c r="C15" s="494">
        <f>'Controlling Axle Load '!G12</f>
        <v>18</v>
      </c>
      <c r="D15" s="495">
        <v>1.8</v>
      </c>
      <c r="E15" s="931">
        <v>6</v>
      </c>
      <c r="F15" s="947">
        <f>'CMP LRFR Rating Input &amp; Summary'!$C$161</f>
        <v>3.9916666666666667</v>
      </c>
      <c r="G15" s="950">
        <f>IF('CMP LRFR Rating Input &amp; Summary'!$D$167=1,1,IF('CMP LRFR Rating Input &amp; Summary'!$D$163&lt;=6,1,2))</f>
        <v>1</v>
      </c>
      <c r="H15" s="929">
        <f>IF('CMP LRFR Rating Input &amp; Summary'!$D$163&lt;=6,MIN(F15+E15,F15*2),MIN(F15*2,(16+'CMP LRFR Rating Input &amp; Summary'!$E$61*'CMP LRFR Rating Input &amp; Summary'!$D$163)/2))</f>
        <v>7.9833333333333334</v>
      </c>
      <c r="I15" s="929">
        <f>MIN('CMP LRFR Rating Input &amp; Summary'!$D$164,('CMP LRFR Rating Input &amp; Summary'!$D$165+'CMP LRFR Rating Input &amp; Summary'!$E$61*'CMP LRFR Rating Input &amp; Summary'!$D$163))/G15</f>
        <v>37.725000000000001</v>
      </c>
      <c r="J15" s="931">
        <f t="shared" ref="J15" si="5">MIN(H15,I15)</f>
        <v>7.9833333333333334</v>
      </c>
      <c r="K15" s="929">
        <f>IF('CMP LRFR Rating Input &amp; Summary'!$D$167=1,1.2,IF('CMP LRFR Rating Input &amp; Summary'!$D$163&lt;=6,1.2,1))</f>
        <v>1.2</v>
      </c>
      <c r="L15" s="496">
        <f>HLOOKUP('CMP LRFR Rating Input &amp; Summary'!$D$163,'LRFR Summary'!$B$2:AE30,28,TRUE)*'CMP LRFR Rating Input &amp; Summary'!$D$98</f>
        <v>16.06016286644951</v>
      </c>
      <c r="M15" s="497">
        <f>L15/J15*K15</f>
        <v>2.4140537085268572</v>
      </c>
      <c r="N15" s="694">
        <f>HLOOKUP('CMP LRFR Rating Input &amp; Summary'!$D$96,'LRFR Summary'!$B$2:AE30,29,TRUE)</f>
        <v>2.5583333333333331</v>
      </c>
      <c r="O15" s="694">
        <f>MIN(N15,'CMP LRFR Rating Input &amp; Summary'!$D$26)</f>
        <v>2.5583333333333331</v>
      </c>
      <c r="P15" s="694">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Summary'!$D$26/N15,15/(12*'CMP LRFR Rating Input &amp; Summary'!$D$26),1))</f>
        <v>2.9315960912052121</v>
      </c>
      <c r="Q15" s="498">
        <f>IF('CMP LRFR Rating Input &amp; Summary'!$C$25="Typical (NCSPA design data sheet No. 19, II. A. 1.)",M15*O15*P15/2,MAX(M15*'CMP LRFR Rating Input &amp; Summary'!$D$26/2,M15*'CMP LRFR Rating Input &amp; Summary'!$D$27))</f>
        <v>9.0527014069757143</v>
      </c>
      <c r="R15" s="531">
        <f>'CMP LRFR Rating Input &amp; Summary'!$C$136*'CMP LRFR Rating Input &amp; Summary'!$C$137*'CMP LRFR Rating Input &amp; Summary'!$C$127*(C15*D15/'CMP LRFR Rating Input &amp; Summary'!$C$144*'CMP LRFR Rating Input &amp; Summary'!$D$98)</f>
        <v>2.8085567530064757</v>
      </c>
      <c r="S15" s="955"/>
      <c r="T15" s="933">
        <f>'CMP LRFR Rating Input &amp; Summary'!$C$80</f>
        <v>41.54</v>
      </c>
      <c r="U15" s="956">
        <f>'Input-Structure Info'!$C$68</f>
        <v>1</v>
      </c>
      <c r="V15" s="956">
        <f>'CMP LRFR Rating Input &amp; Summary'!$C$86</f>
        <v>0.89999999999999991</v>
      </c>
      <c r="W15" s="929">
        <f>'Input-Structure Info'!$C$63</f>
        <v>1.95</v>
      </c>
      <c r="X15" s="929">
        <f>'Input-Structure Info'!$C$62</f>
        <v>1.05</v>
      </c>
      <c r="Y15" s="931">
        <v>1</v>
      </c>
      <c r="Z15" s="929" t="str">
        <f>IF(AND('CMP LRFR Rating Input &amp; Summary'!$D$163&gt;=8,'CMP LRFR Rating Input &amp; Summary'!$D$163&gt;='CMP LRFR Rating Input &amp; Summary'!$E$19),"YES","NO")</f>
        <v>NO</v>
      </c>
      <c r="AA15" s="694">
        <f t="shared" ref="AA15:AA20" si="6">($T$15*$U$15-$W$15*$V$15*$X$15)/(Q15*$Y$15)</f>
        <v>4.3851275122595563</v>
      </c>
      <c r="AB15" s="694">
        <f>($U$15*'CMP LRFR Rating Input &amp; Summary'!$E$58*'CMP LRFR Rating Input &amp; Summary'!$C$103-$W$15*$X$15*'CMP LRFR Rating Input &amp; Summary'!$C$140)/($Y$15*R15)</f>
        <v>1.1650653324594151</v>
      </c>
      <c r="AC15" s="499">
        <f t="shared" ref="AC15:AC20" si="7">IF(AND(AA15&gt;0,Z15="YES"),9.99,MIN(AA15,AB15))</f>
        <v>1.1650653324594151</v>
      </c>
      <c r="AD15" s="537" t="str">
        <f t="shared" ref="AD15:AD20" si="8">IF(AC15&gt;1,"-",IF(AC15&gt;=0.3,(B15/0.7*(AC15-0.3)/2),"Vehicle Not Allowed!"))</f>
        <v>-</v>
      </c>
      <c r="AE15" s="919"/>
    </row>
    <row r="16" spans="1:39" ht="12.75" customHeight="1">
      <c r="A16" s="480" t="s">
        <v>324</v>
      </c>
      <c r="B16" s="481">
        <v>47.4</v>
      </c>
      <c r="C16" s="494">
        <f>'Controlling Axle Load '!G13</f>
        <v>16</v>
      </c>
      <c r="D16" s="471">
        <v>1.8</v>
      </c>
      <c r="E16" s="954"/>
      <c r="F16" s="948"/>
      <c r="G16" s="951"/>
      <c r="H16" s="953"/>
      <c r="I16" s="953"/>
      <c r="J16" s="954"/>
      <c r="K16" s="953"/>
      <c r="L16" s="312">
        <f>HLOOKUP('CMP LRFR Rating Input &amp; Summary'!$D$163,'LRFR Summary'!$B$2:AE32,30,TRUE)*'CMP LRFR Rating Input &amp; Summary'!$D$98</f>
        <v>14.275700325732897</v>
      </c>
      <c r="M16" s="479">
        <f>L16/J15*K15</f>
        <v>2.1458255186905397</v>
      </c>
      <c r="N16" s="273">
        <f>HLOOKUP('CMP LRFR Rating Input &amp; Summary'!$D$96,'LRFR Summary'!$B$2:AE32,31,TRUE)</f>
        <v>2.5583333333333331</v>
      </c>
      <c r="O16" s="273">
        <f>MIN(N16,'CMP LRFR Rating Input &amp; Summary'!$D$26)</f>
        <v>2.5583333333333331</v>
      </c>
      <c r="P16"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Summary'!$D$26/N16,15/(12*'CMP LRFR Rating Input &amp; Summary'!$D$26),1))</f>
        <v>2.9315960912052121</v>
      </c>
      <c r="Q16" s="309">
        <f>IF('CMP LRFR Rating Input &amp; Summary'!$C$25="Typical (NCSPA design data sheet No. 19, II. A. 1.)",M16*O16*P16/2,MAX(M16*'CMP LRFR Rating Input &amp; Summary'!$D$26/2,M16*'CMP LRFR Rating Input &amp; Summary'!$D$27))</f>
        <v>8.0468456950895249</v>
      </c>
      <c r="R16" s="533">
        <f>'CMP LRFR Rating Input &amp; Summary'!$C$136*'CMP LRFR Rating Input &amp; Summary'!$C$137*'CMP LRFR Rating Input &amp; Summary'!$C$127*(C16*D16/'CMP LRFR Rating Input &amp; Summary'!$C$144*'CMP LRFR Rating Input &amp; Summary'!$D$98)</f>
        <v>2.4964948915613117</v>
      </c>
      <c r="S16" s="955"/>
      <c r="T16" s="935"/>
      <c r="U16" s="963"/>
      <c r="V16" s="963"/>
      <c r="W16" s="953"/>
      <c r="X16" s="953"/>
      <c r="Y16" s="954"/>
      <c r="Z16" s="953"/>
      <c r="AA16" s="694">
        <f t="shared" si="6"/>
        <v>4.9332684512920002</v>
      </c>
      <c r="AB16" s="694">
        <f>($U$15*'CMP LRFR Rating Input &amp; Summary'!$E$58*'CMP LRFR Rating Input &amp; Summary'!$C$103-$W$15*$X$15*'CMP LRFR Rating Input &amp; Summary'!$C$140)/($Y$15*R16)</f>
        <v>1.310698499016842</v>
      </c>
      <c r="AC16" s="258">
        <f t="shared" si="7"/>
        <v>1.310698499016842</v>
      </c>
      <c r="AD16" s="537" t="str">
        <f t="shared" si="8"/>
        <v>-</v>
      </c>
      <c r="AE16" s="919"/>
      <c r="AF16" s="521" t="s">
        <v>325</v>
      </c>
      <c r="AG16" s="521"/>
      <c r="AH16" s="521"/>
      <c r="AI16" s="521"/>
      <c r="AJ16" s="521"/>
      <c r="AK16" s="521"/>
      <c r="AL16" s="521"/>
      <c r="AM16" s="521"/>
    </row>
    <row r="17" spans="1:39" ht="12.75" customHeight="1">
      <c r="A17" s="480" t="s">
        <v>326</v>
      </c>
      <c r="B17" s="481">
        <v>54.4</v>
      </c>
      <c r="C17" s="494">
        <f>'Controlling Axle Load '!G14</f>
        <v>15.4</v>
      </c>
      <c r="D17" s="471">
        <v>1.8</v>
      </c>
      <c r="E17" s="954"/>
      <c r="F17" s="948"/>
      <c r="G17" s="951"/>
      <c r="H17" s="953"/>
      <c r="I17" s="953"/>
      <c r="J17" s="954"/>
      <c r="K17" s="953"/>
      <c r="L17" s="312">
        <f>HLOOKUP('CMP LRFR Rating Input &amp; Summary'!$D$163,'LRFR Summary'!$B$2:AE34,32,TRUE)*'CMP LRFR Rating Input &amp; Summary'!$D$98</f>
        <v>13.740361563517919</v>
      </c>
      <c r="M17" s="479">
        <f>L17/J15*K15</f>
        <v>2.0653570617396451</v>
      </c>
      <c r="N17" s="273">
        <f>HLOOKUP('CMP LRFR Rating Input &amp; Summary'!$D$96,'LRFR Summary'!$B$2:AE34,33,TRUE)</f>
        <v>2.5583333333333331</v>
      </c>
      <c r="O17" s="273">
        <f>MIN(N17,'CMP LRFR Rating Input &amp; Summary'!$D$26)</f>
        <v>2.5583333333333331</v>
      </c>
      <c r="P17"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Summary'!$D$26/N17,15/(12*'CMP LRFR Rating Input &amp; Summary'!$D$26),1))</f>
        <v>2.9315960912052121</v>
      </c>
      <c r="Q17" s="309">
        <f>IF('CMP LRFR Rating Input &amp; Summary'!$C$25="Typical (NCSPA design data sheet No. 19, II. A. 1.)",M17*O17*P17/2,MAX(M17*'CMP LRFR Rating Input &amp; Summary'!$D$26/2,M17*'CMP LRFR Rating Input &amp; Summary'!$D$27))</f>
        <v>7.7450889815236685</v>
      </c>
      <c r="R17" s="533">
        <f>'CMP LRFR Rating Input &amp; Summary'!$C$136*'CMP LRFR Rating Input &amp; Summary'!$C$137*'CMP LRFR Rating Input &amp; Summary'!$C$127*(C17*D17/'CMP LRFR Rating Input &amp; Summary'!$C$144*'CMP LRFR Rating Input &amp; Summary'!$D$98)</f>
        <v>2.4028763331277623</v>
      </c>
      <c r="S17" s="955"/>
      <c r="T17" s="935"/>
      <c r="U17" s="963"/>
      <c r="V17" s="963"/>
      <c r="W17" s="953"/>
      <c r="X17" s="953"/>
      <c r="Y17" s="954"/>
      <c r="Z17" s="953"/>
      <c r="AA17" s="694">
        <f t="shared" si="6"/>
        <v>5.1254737156280514</v>
      </c>
      <c r="AB17" s="694">
        <f>($U$15*'CMP LRFR Rating Input &amp; Summary'!$E$58*'CMP LRFR Rating Input &amp; Summary'!$C$103-$W$15*$X$15*'CMP LRFR Rating Input &amp; Summary'!$C$140)/($Y$15*R17)</f>
        <v>1.3617646743032126</v>
      </c>
      <c r="AC17" s="258">
        <f t="shared" si="7"/>
        <v>1.3617646743032126</v>
      </c>
      <c r="AD17" s="537" t="str">
        <f t="shared" si="8"/>
        <v>-</v>
      </c>
      <c r="AE17" s="919"/>
      <c r="AF17" s="228" t="s">
        <v>327</v>
      </c>
      <c r="AG17" s="328"/>
      <c r="AH17" s="328"/>
      <c r="AI17" s="328"/>
      <c r="AJ17" s="328"/>
      <c r="AK17" s="328"/>
      <c r="AL17" s="328"/>
      <c r="AM17" s="328"/>
    </row>
    <row r="18" spans="1:39" ht="12.75" customHeight="1">
      <c r="A18" s="480" t="s">
        <v>328</v>
      </c>
      <c r="B18" s="481">
        <v>67.400000000000006</v>
      </c>
      <c r="C18" s="494">
        <f>'Controlling Axle Load '!G15</f>
        <v>15.4</v>
      </c>
      <c r="D18" s="471">
        <v>1.8</v>
      </c>
      <c r="E18" s="954"/>
      <c r="F18" s="948"/>
      <c r="G18" s="951"/>
      <c r="H18" s="953"/>
      <c r="I18" s="953"/>
      <c r="J18" s="954"/>
      <c r="K18" s="953"/>
      <c r="L18" s="312">
        <f>HLOOKUP('CMP LRFR Rating Input &amp; Summary'!$D$163,'LRFR Summary'!$B$2:AE36,34,TRUE)*'CMP LRFR Rating Input &amp; Summary'!$D$98</f>
        <v>13.740361563517919</v>
      </c>
      <c r="M18" s="479">
        <f>L18/J15*K15</f>
        <v>2.0653570617396451</v>
      </c>
      <c r="N18" s="273">
        <f>HLOOKUP('CMP LRFR Rating Input &amp; Summary'!$D$96,'LRFR Summary'!$B$2:AE36,35,TRUE)</f>
        <v>2.5583333333333331</v>
      </c>
      <c r="O18" s="273">
        <f>MIN(N18,'CMP LRFR Rating Input &amp; Summary'!$D$26)</f>
        <v>2.5583333333333331</v>
      </c>
      <c r="P18"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Summary'!$D$26/N18,15/(12*'CMP LRFR Rating Input &amp; Summary'!$D$26),1))</f>
        <v>2.9315960912052121</v>
      </c>
      <c r="Q18" s="309">
        <f>IF('CMP LRFR Rating Input &amp; Summary'!$C$25="Typical (NCSPA design data sheet No. 19, II. A. 1.)",M18*O18*P18/2,MAX(M18*'CMP LRFR Rating Input &amp; Summary'!$D$26/2,M18*'CMP LRFR Rating Input &amp; Summary'!$D$27))</f>
        <v>7.7450889815236685</v>
      </c>
      <c r="R18" s="533">
        <f>'CMP LRFR Rating Input &amp; Summary'!$C$136*'CMP LRFR Rating Input &amp; Summary'!$C$137*'CMP LRFR Rating Input &amp; Summary'!$C$127*(C18*D18/'CMP LRFR Rating Input &amp; Summary'!$C$144*'CMP LRFR Rating Input &amp; Summary'!$D$98)</f>
        <v>2.4028763331277623</v>
      </c>
      <c r="S18" s="955"/>
      <c r="T18" s="935"/>
      <c r="U18" s="963"/>
      <c r="V18" s="963"/>
      <c r="W18" s="953"/>
      <c r="X18" s="953"/>
      <c r="Y18" s="954"/>
      <c r="Z18" s="953"/>
      <c r="AA18" s="694">
        <f t="shared" si="6"/>
        <v>5.1254737156280514</v>
      </c>
      <c r="AB18" s="694">
        <f>($U$15*'CMP LRFR Rating Input &amp; Summary'!$E$58*'CMP LRFR Rating Input &amp; Summary'!$C$103-$W$15*$X$15*'CMP LRFR Rating Input &amp; Summary'!$C$140)/($Y$15*R18)</f>
        <v>1.3617646743032126</v>
      </c>
      <c r="AC18" s="258">
        <f t="shared" si="7"/>
        <v>1.3617646743032126</v>
      </c>
      <c r="AD18" s="537" t="str">
        <f t="shared" si="8"/>
        <v>-</v>
      </c>
      <c r="AE18" s="919"/>
      <c r="AF18" s="520" t="s">
        <v>329</v>
      </c>
      <c r="AG18" s="328"/>
      <c r="AH18" s="328"/>
      <c r="AI18" s="328"/>
      <c r="AJ18" s="328"/>
      <c r="AK18" s="328"/>
      <c r="AL18" s="328"/>
      <c r="AM18" s="328"/>
    </row>
    <row r="19" spans="1:39" ht="12.75" customHeight="1">
      <c r="A19" s="480" t="s">
        <v>330</v>
      </c>
      <c r="B19" s="481">
        <v>84</v>
      </c>
      <c r="C19" s="494">
        <f>'Controlling Axle Load '!G16</f>
        <v>16</v>
      </c>
      <c r="D19" s="471">
        <v>1.75</v>
      </c>
      <c r="E19" s="954"/>
      <c r="F19" s="948"/>
      <c r="G19" s="951"/>
      <c r="H19" s="953"/>
      <c r="I19" s="953"/>
      <c r="J19" s="954"/>
      <c r="K19" s="953"/>
      <c r="L19" s="312">
        <f>HLOOKUP('CMP LRFR Rating Input &amp; Summary'!$D$163,'LRFR Summary'!$B$2:AE38,36,TRUE)*'CMP LRFR Rating Input &amp; Summary'!$D$98</f>
        <v>13.87915309446254</v>
      </c>
      <c r="M19" s="479">
        <f>L19/J15*K15</f>
        <v>2.0862192542824691</v>
      </c>
      <c r="N19" s="273">
        <f>HLOOKUP('CMP LRFR Rating Input &amp; Summary'!$D$96,'LRFR Summary'!$B$2:AE38,37,TRUE)</f>
        <v>2.5583333333333331</v>
      </c>
      <c r="O19" s="273">
        <f>MIN(N19,'CMP LRFR Rating Input &amp; Summary'!$D$26)</f>
        <v>2.5583333333333331</v>
      </c>
      <c r="P19"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Summary'!$D$26/N19,15/(12*'CMP LRFR Rating Input &amp; Summary'!$D$26),1))</f>
        <v>2.9315960912052121</v>
      </c>
      <c r="Q19" s="309">
        <f>IF('CMP LRFR Rating Input &amp; Summary'!$C$25="Typical (NCSPA design data sheet No. 19, II. A. 1.)",M19*O19*P19/2,MAX(M19*'CMP LRFR Rating Input &amp; Summary'!$D$26/2,M19*'CMP LRFR Rating Input &amp; Summary'!$D$27))</f>
        <v>7.8233222035592593</v>
      </c>
      <c r="R19" s="533">
        <f>'CMP LRFR Rating Input &amp; Summary'!$C$136*'CMP LRFR Rating Input &amp; Summary'!$C$137*'CMP LRFR Rating Input &amp; Summary'!$C$127*(C19*D19/'CMP LRFR Rating Input &amp; Summary'!$C$144*'CMP LRFR Rating Input &amp; Summary'!$D$98)</f>
        <v>2.4271478112401641</v>
      </c>
      <c r="S19" s="955"/>
      <c r="T19" s="935"/>
      <c r="U19" s="963"/>
      <c r="V19" s="963"/>
      <c r="W19" s="953"/>
      <c r="X19" s="953"/>
      <c r="Y19" s="954"/>
      <c r="Z19" s="953"/>
      <c r="AA19" s="694">
        <f t="shared" si="6"/>
        <v>5.0742189784717722</v>
      </c>
      <c r="AB19" s="694">
        <f>($U$15*'CMP LRFR Rating Input &amp; Summary'!$E$58*'CMP LRFR Rating Input &amp; Summary'!$C$103-$W$15*$X$15*'CMP LRFR Rating Input &amp; Summary'!$C$140)/($Y$15*R19)</f>
        <v>1.3481470275601803</v>
      </c>
      <c r="AC19" s="258">
        <f t="shared" si="7"/>
        <v>1.3481470275601803</v>
      </c>
      <c r="AD19" s="537" t="str">
        <f t="shared" si="8"/>
        <v>-</v>
      </c>
      <c r="AE19" s="919"/>
      <c r="AF19" s="328"/>
      <c r="AG19" s="328"/>
      <c r="AH19" s="328"/>
      <c r="AI19" s="328"/>
      <c r="AJ19" s="328"/>
      <c r="AK19" s="328"/>
      <c r="AL19" s="328"/>
      <c r="AM19" s="328"/>
    </row>
    <row r="20" spans="1:39" ht="12.75" customHeight="1" thickBot="1">
      <c r="A20" s="544" t="s">
        <v>331</v>
      </c>
      <c r="B20" s="487">
        <v>50</v>
      </c>
      <c r="C20" s="494">
        <f>'Controlling Axle Load '!G17</f>
        <v>17</v>
      </c>
      <c r="D20" s="474">
        <v>1.8</v>
      </c>
      <c r="E20" s="932"/>
      <c r="F20" s="949"/>
      <c r="G20" s="952"/>
      <c r="H20" s="930"/>
      <c r="I20" s="930"/>
      <c r="J20" s="932"/>
      <c r="K20" s="930"/>
      <c r="L20" s="489">
        <f>HLOOKUP('CMP LRFR Rating Input &amp; Summary'!$D$163,'LRFR Summary'!$B$2:AE40,38,TRUE)*'CMP LRFR Rating Input &amp; Summary'!$D$98</f>
        <v>15.167931596091204</v>
      </c>
      <c r="M20" s="490">
        <f>L20/J15*K15</f>
        <v>2.2799396136086987</v>
      </c>
      <c r="N20" s="488">
        <f>HLOOKUP('CMP LRFR Rating Input &amp; Summary'!$D$96,'LRFR Summary'!$B$2:AE40,39,TRUE)</f>
        <v>2.5583333333333331</v>
      </c>
      <c r="O20" s="488">
        <f>MIN(N20,'CMP LRFR Rating Input &amp; Summary'!$D$26)</f>
        <v>2.5583333333333331</v>
      </c>
      <c r="P20" s="488">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Summary'!$D$26/N20,15/(12*'CMP LRFR Rating Input &amp; Summary'!$D$26),1))</f>
        <v>2.9315960912052121</v>
      </c>
      <c r="Q20" s="491">
        <f>IF('CMP LRFR Rating Input &amp; Summary'!$C$25="Typical (NCSPA design data sheet No. 19, II. A. 1.)",M20*O20*P20/2,MAX(M20*'CMP LRFR Rating Input &amp; Summary'!$D$26/2,M20*'CMP LRFR Rating Input &amp; Summary'!$D$27))</f>
        <v>8.5497735510326205</v>
      </c>
      <c r="R20" s="532">
        <f>'CMP LRFR Rating Input &amp; Summary'!$C$136*'CMP LRFR Rating Input &amp; Summary'!$C$137*'CMP LRFR Rating Input &amp; Summary'!$C$127*(C20*D20/'CMP LRFR Rating Input &amp; Summary'!$C$144*'CMP LRFR Rating Input &amp; Summary'!$D$98)</f>
        <v>2.6525258222838937</v>
      </c>
      <c r="S20" s="955"/>
      <c r="T20" s="934"/>
      <c r="U20" s="957"/>
      <c r="V20" s="957"/>
      <c r="W20" s="930"/>
      <c r="X20" s="930"/>
      <c r="Y20" s="932"/>
      <c r="Z20" s="930"/>
      <c r="AA20" s="694">
        <f t="shared" si="6"/>
        <v>4.6430761894512935</v>
      </c>
      <c r="AB20" s="694">
        <f>($U$15*'CMP LRFR Rating Input &amp; Summary'!$E$58*'CMP LRFR Rating Input &amp; Summary'!$C$103-$W$15*$X$15*'CMP LRFR Rating Input &amp; Summary'!$C$140)/($Y$15*R20)</f>
        <v>1.2335985873099691</v>
      </c>
      <c r="AC20" s="492">
        <f t="shared" si="7"/>
        <v>1.2335985873099691</v>
      </c>
      <c r="AD20" s="537" t="str">
        <f t="shared" si="8"/>
        <v>-</v>
      </c>
      <c r="AE20" s="919"/>
      <c r="AH20" s="328"/>
      <c r="AI20" s="328"/>
      <c r="AJ20" s="328"/>
      <c r="AK20" s="328"/>
      <c r="AL20" s="328"/>
      <c r="AM20" s="328"/>
    </row>
    <row r="21" spans="1:39" ht="15" customHeight="1" thickTop="1" thickBot="1">
      <c r="A21" s="920" t="s">
        <v>332</v>
      </c>
      <c r="B21" s="921"/>
      <c r="C21" s="921"/>
      <c r="D21" s="921"/>
      <c r="E21" s="921"/>
      <c r="F21" s="921"/>
      <c r="G21" s="921"/>
      <c r="H21" s="921"/>
      <c r="I21" s="921"/>
      <c r="J21" s="921"/>
      <c r="K21" s="921"/>
      <c r="L21" s="921"/>
      <c r="M21" s="921"/>
      <c r="N21" s="921"/>
      <c r="O21" s="921"/>
      <c r="P21" s="921"/>
      <c r="Q21" s="921"/>
      <c r="R21" s="921"/>
      <c r="S21" s="955"/>
      <c r="T21" s="920" t="s">
        <v>333</v>
      </c>
      <c r="U21" s="921"/>
      <c r="V21" s="921"/>
      <c r="W21" s="921"/>
      <c r="X21" s="921"/>
      <c r="Y21" s="921"/>
      <c r="Z21" s="921"/>
      <c r="AA21" s="921"/>
      <c r="AB21" s="921"/>
      <c r="AC21" s="921"/>
      <c r="AD21" s="922"/>
      <c r="AE21" s="919"/>
      <c r="AH21" s="371"/>
      <c r="AI21" s="328"/>
      <c r="AJ21" s="328"/>
      <c r="AK21" s="328"/>
      <c r="AL21" s="328"/>
      <c r="AM21" s="328"/>
    </row>
    <row r="22" spans="1:39" ht="12.75" customHeight="1" thickTop="1">
      <c r="A22" s="493" t="s">
        <v>334</v>
      </c>
      <c r="B22" s="482">
        <v>101.4</v>
      </c>
      <c r="C22" s="494">
        <f>'Controlling Axle Load '!G18</f>
        <v>18</v>
      </c>
      <c r="D22" s="495">
        <v>1.54</v>
      </c>
      <c r="E22" s="931">
        <v>6</v>
      </c>
      <c r="F22" s="947">
        <f>'CMP LRFR Rating Input &amp; Summary'!$C$161</f>
        <v>3.9916666666666667</v>
      </c>
      <c r="G22" s="950">
        <f>IF('CMP LRFR Rating Input &amp; Summary'!$D$167=1,1,IF('CMP LRFR Rating Input &amp; Summary'!$D$163&lt;=6,1,2))</f>
        <v>1</v>
      </c>
      <c r="H22" s="929">
        <f>IF('CMP LRFR Rating Input &amp; Summary'!$D$163&lt;=6,MIN(F22+E22,F22*2),MIN(F22*2,(16+'CMP LRFR Rating Input &amp; Summary'!$E$61*'CMP LRFR Rating Input &amp; Summary'!$D$163)/2))</f>
        <v>7.9833333333333334</v>
      </c>
      <c r="I22" s="929">
        <f>MIN('CMP LRFR Rating Input &amp; Summary'!$D$164,('CMP LRFR Rating Input &amp; Summary'!$D$165+'CMP LRFR Rating Input &amp; Summary'!$E$61*'CMP LRFR Rating Input &amp; Summary'!$D$163))/G22</f>
        <v>37.725000000000001</v>
      </c>
      <c r="J22" s="931">
        <f t="shared" ref="J22" si="9">MIN(H22,I22)</f>
        <v>7.9833333333333334</v>
      </c>
      <c r="K22" s="929">
        <f>IF('CMP LRFR Rating Input &amp; Summary'!$D$167=1,1.2,IF('CMP LRFR Rating Input &amp; Summary'!$D$163&lt;=6,1.2,1))</f>
        <v>1.2</v>
      </c>
      <c r="L22" s="496">
        <f>HLOOKUP('CMP LRFR Rating Input &amp; Summary'!$D$163,'LRFR Summary'!$B$2:AE45,43,TRUE)*'CMP LRFR Rating Input &amp; Summary'!$D$98</f>
        <v>13.740361563517915</v>
      </c>
      <c r="M22" s="497">
        <f>L22/J22*K22</f>
        <v>2.0653570617396446</v>
      </c>
      <c r="N22" s="694">
        <f>HLOOKUP('CMP LRFR Rating Input &amp; Summary'!$D$96,'LRFR Summary'!$B$2:AE45,44,TRUE)</f>
        <v>2.5583333333333331</v>
      </c>
      <c r="O22" s="694">
        <f>MIN(N22,'CMP LRFR Rating Input &amp; Summary'!$D$26)</f>
        <v>2.5583333333333331</v>
      </c>
      <c r="P22" s="694">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Summary'!$D$26/N22,15/(12*'CMP LRFR Rating Input &amp; Summary'!$D$26),1))</f>
        <v>2.9315960912052121</v>
      </c>
      <c r="Q22" s="498">
        <f>IF('CMP LRFR Rating Input &amp; Summary'!$C$25="Typical (NCSPA design data sheet No. 19, II. A. 1.)",M22*O22*P22/2,MAX(M22*'CMP LRFR Rating Input &amp; Summary'!$D$26/2,M22*'CMP LRFR Rating Input &amp; Summary'!$D$27))</f>
        <v>7.7450889815236676</v>
      </c>
      <c r="R22" s="531">
        <f>'CMP LRFR Rating Input &amp; Summary'!$C$136*'CMP LRFR Rating Input &amp; Summary'!$C$137*'CMP LRFR Rating Input &amp; Summary'!$C$127*(C22*D22/'CMP LRFR Rating Input &amp; Summary'!$C$144*'CMP LRFR Rating Input &amp; Summary'!$D$98)</f>
        <v>2.4028763331277623</v>
      </c>
      <c r="S22" s="955"/>
      <c r="T22" s="933">
        <f>'CMP LRFR Rating Input &amp; Summary'!$C$80</f>
        <v>41.54</v>
      </c>
      <c r="U22" s="956">
        <f>'Input-Structure Info'!$C$68</f>
        <v>1</v>
      </c>
      <c r="V22" s="956">
        <f>'CMP LRFR Rating Input &amp; Summary'!$C$86</f>
        <v>0.89999999999999991</v>
      </c>
      <c r="W22" s="929">
        <f>'Input-Structure Info'!$C$63</f>
        <v>1.95</v>
      </c>
      <c r="X22" s="929">
        <f>'Input-Structure Info'!$C$62</f>
        <v>1.05</v>
      </c>
      <c r="Y22" s="931">
        <v>1</v>
      </c>
      <c r="Z22" s="929" t="str">
        <f>IF(AND('CMP LRFR Rating Input &amp; Summary'!$D$163&gt;=8,'CMP LRFR Rating Input &amp; Summary'!$D$163&gt;='CMP LRFR Rating Input &amp; Summary'!$E$19),"YES","NO")</f>
        <v>NO</v>
      </c>
      <c r="AA22" s="694">
        <f t="shared" ref="AA22:AA35" si="10">($T$22*$U$22-$W$22*$V$22*$X$22)/(Q22*$Y$22)</f>
        <v>5.1254737156280514</v>
      </c>
      <c r="AB22" s="694">
        <f>($U$22*'CMP LRFR Rating Input &amp; Summary'!$E$58*'CMP LRFR Rating Input &amp; Summary'!$C$103-$W$22*$X$22*'CMP LRFR Rating Input &amp; Summary'!$C$140)/($Y$22*R22)</f>
        <v>1.3617646743032126</v>
      </c>
      <c r="AC22" s="499">
        <f t="shared" ref="AC22:AC35" si="11">IF(AND(AA22&gt;0,Z22="YES"),9.99,MIN(AA22,AB22))</f>
        <v>1.3617646743032126</v>
      </c>
      <c r="AD22" s="537" t="str">
        <f t="shared" ref="AD22:AD35" si="12">IF(AC22&gt;1,"-",IF(AC22&gt;=0.3,(B22/0.7*(AC22-0.3)/2),"Vehicle Not Allowed!"))</f>
        <v>-</v>
      </c>
      <c r="AE22" s="919"/>
    </row>
    <row r="23" spans="1:39" ht="12.75" customHeight="1">
      <c r="A23" s="480" t="s">
        <v>335</v>
      </c>
      <c r="B23" s="481">
        <v>113.4</v>
      </c>
      <c r="C23" s="494">
        <f>'Controlling Axle Load '!G19</f>
        <v>18</v>
      </c>
      <c r="D23" s="471">
        <v>1.39</v>
      </c>
      <c r="E23" s="954"/>
      <c r="F23" s="948"/>
      <c r="G23" s="951"/>
      <c r="H23" s="953"/>
      <c r="I23" s="953"/>
      <c r="J23" s="954"/>
      <c r="K23" s="953"/>
      <c r="L23" s="312">
        <f>HLOOKUP('CMP LRFR Rating Input &amp; Summary'!$D$163,'LRFR Summary'!$B$2:AE47,45,TRUE)*'CMP LRFR Rating Input &amp; Summary'!$D$98</f>
        <v>12.402014657980455</v>
      </c>
      <c r="M23" s="479">
        <f>L23/J22*K22</f>
        <v>1.8641859193624066</v>
      </c>
      <c r="N23" s="273">
        <f>HLOOKUP('CMP LRFR Rating Input &amp; Summary'!$D$96,'LRFR Summary'!$B$2:AE47,46,TRUE)</f>
        <v>2.5583333333333331</v>
      </c>
      <c r="O23" s="273">
        <f>MIN(N23,'CMP LRFR Rating Input &amp; Summary'!$D$26)</f>
        <v>2.5583333333333331</v>
      </c>
      <c r="P23"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Summary'!$D$26/N23,15/(12*'CMP LRFR Rating Input &amp; Summary'!$D$26),1))</f>
        <v>2.9315960912052121</v>
      </c>
      <c r="Q23" s="309">
        <f>IF('CMP LRFR Rating Input &amp; Summary'!$C$25="Typical (NCSPA design data sheet No. 19, II. A. 1.)",M23*O23*P23/2,MAX(M23*'CMP LRFR Rating Input &amp; Summary'!$D$26/2,M23*'CMP LRFR Rating Input &amp; Summary'!$D$27))</f>
        <v>6.9906971976090251</v>
      </c>
      <c r="R23" s="533">
        <f>'CMP LRFR Rating Input &amp; Summary'!$C$136*'CMP LRFR Rating Input &amp; Summary'!$C$137*'CMP LRFR Rating Input &amp; Summary'!$C$127*(C23*D23/'CMP LRFR Rating Input &amp; Summary'!$C$144*'CMP LRFR Rating Input &amp; Summary'!$D$98)</f>
        <v>2.1688299370438897</v>
      </c>
      <c r="S23" s="955"/>
      <c r="T23" s="935"/>
      <c r="U23" s="963"/>
      <c r="V23" s="963"/>
      <c r="W23" s="953"/>
      <c r="X23" s="953"/>
      <c r="Y23" s="954"/>
      <c r="Z23" s="953"/>
      <c r="AA23" s="694">
        <f t="shared" si="10"/>
        <v>5.6785823899764027</v>
      </c>
      <c r="AB23" s="694">
        <f>($U$22*'CMP LRFR Rating Input &amp; Summary'!$E$58*'CMP LRFR Rating Input &amp; Summary'!$C$103-$W$22*$X$22*'CMP LRFR Rating Input &amp; Summary'!$C$140)/($Y$22*R23)</f>
        <v>1.508717696710034</v>
      </c>
      <c r="AC23" s="258">
        <f t="shared" si="11"/>
        <v>1.508717696710034</v>
      </c>
      <c r="AD23" s="537" t="str">
        <f t="shared" si="12"/>
        <v>-</v>
      </c>
      <c r="AE23" s="919"/>
    </row>
    <row r="24" spans="1:39" ht="12.75" customHeight="1">
      <c r="A24" s="480" t="s">
        <v>336</v>
      </c>
      <c r="B24" s="481">
        <v>91.4</v>
      </c>
      <c r="C24" s="494">
        <f>'Controlling Axle Load '!G20</f>
        <v>18</v>
      </c>
      <c r="D24" s="471">
        <v>1.65</v>
      </c>
      <c r="E24" s="954"/>
      <c r="F24" s="948"/>
      <c r="G24" s="951"/>
      <c r="H24" s="953"/>
      <c r="I24" s="953"/>
      <c r="J24" s="954"/>
      <c r="K24" s="953"/>
      <c r="L24" s="312">
        <f>HLOOKUP('CMP LRFR Rating Input &amp; Summary'!$D$163,'LRFR Summary'!$B$2:AE49,47,TRUE)*'CMP LRFR Rating Input &amp; Summary'!$D$98</f>
        <v>14.721815960912052</v>
      </c>
      <c r="M24" s="479">
        <f>L24/J22*K22</f>
        <v>2.2128825661496196</v>
      </c>
      <c r="N24" s="273">
        <f>HLOOKUP('CMP LRFR Rating Input &amp; Summary'!$D$96,'LRFR Summary'!$B$2:AE49,48,TRUE)</f>
        <v>2.5583333333333331</v>
      </c>
      <c r="O24" s="273">
        <f>MIN(N24,'CMP LRFR Rating Input &amp; Summary'!$D$26)</f>
        <v>2.5583333333333331</v>
      </c>
      <c r="P24"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Summary'!$D$26/N24,15/(12*'CMP LRFR Rating Input &amp; Summary'!$D$26),1))</f>
        <v>2.9315960912052121</v>
      </c>
      <c r="Q24" s="309">
        <f>IF('CMP LRFR Rating Input &amp; Summary'!$C$25="Typical (NCSPA design data sheet No. 19, II. A. 1.)",M24*O24*P24/2,MAX(M24*'CMP LRFR Rating Input &amp; Summary'!$D$26/2,M24*'CMP LRFR Rating Input &amp; Summary'!$D$27))</f>
        <v>8.2983096230610744</v>
      </c>
      <c r="R24" s="533">
        <f>'CMP LRFR Rating Input &amp; Summary'!$C$136*'CMP LRFR Rating Input &amp; Summary'!$C$137*'CMP LRFR Rating Input &amp; Summary'!$C$127*(C24*D24/'CMP LRFR Rating Input &amp; Summary'!$C$144*'CMP LRFR Rating Input &amp; Summary'!$D$98)</f>
        <v>2.5745103569226027</v>
      </c>
      <c r="S24" s="955"/>
      <c r="T24" s="935"/>
      <c r="U24" s="963"/>
      <c r="V24" s="963"/>
      <c r="W24" s="953"/>
      <c r="X24" s="953"/>
      <c r="Y24" s="954"/>
      <c r="Z24" s="953"/>
      <c r="AA24" s="694">
        <f t="shared" si="10"/>
        <v>4.7837754679195141</v>
      </c>
      <c r="AB24" s="694">
        <f>($U$22*'CMP LRFR Rating Input &amp; Summary'!$E$58*'CMP LRFR Rating Input &amp; Summary'!$C$103-$W$22*$X$22*'CMP LRFR Rating Input &amp; Summary'!$C$140)/($Y$22*R24)</f>
        <v>1.2709803626829983</v>
      </c>
      <c r="AC24" s="258">
        <f t="shared" si="11"/>
        <v>1.2709803626829983</v>
      </c>
      <c r="AD24" s="537" t="str">
        <f t="shared" si="12"/>
        <v>-</v>
      </c>
      <c r="AE24" s="919"/>
      <c r="AF24" s="228" t="s">
        <v>337</v>
      </c>
      <c r="AG24" s="328"/>
    </row>
    <row r="25" spans="1:39" ht="12.75" customHeight="1">
      <c r="A25" s="480" t="s">
        <v>338</v>
      </c>
      <c r="B25" s="481">
        <v>51.4</v>
      </c>
      <c r="C25" s="494">
        <f>'Controlling Axle Load '!G21</f>
        <v>18</v>
      </c>
      <c r="D25" s="471">
        <v>1.8</v>
      </c>
      <c r="E25" s="954"/>
      <c r="F25" s="948"/>
      <c r="G25" s="951"/>
      <c r="H25" s="953"/>
      <c r="I25" s="953"/>
      <c r="J25" s="954"/>
      <c r="K25" s="953"/>
      <c r="L25" s="312">
        <f>HLOOKUP('CMP LRFR Rating Input &amp; Summary'!$D$163,'LRFR Summary'!$B$2:AE51,49,TRUE)*'CMP LRFR Rating Input &amp; Summary'!$D$98</f>
        <v>16.06016286644951</v>
      </c>
      <c r="M25" s="479">
        <f>L25/J22*K22</f>
        <v>2.4140537085268572</v>
      </c>
      <c r="N25" s="273">
        <f>HLOOKUP('CMP LRFR Rating Input &amp; Summary'!$D$96,'LRFR Summary'!$B$2:AE51,50,TRUE)</f>
        <v>2.5583333333333331</v>
      </c>
      <c r="O25" s="273">
        <f>MIN(N25,'CMP LRFR Rating Input &amp; Summary'!$D$26)</f>
        <v>2.5583333333333331</v>
      </c>
      <c r="P25"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Summary'!$D$26/N25,15/(12*'CMP LRFR Rating Input &amp; Summary'!$D$26),1))</f>
        <v>2.9315960912052121</v>
      </c>
      <c r="Q25" s="309">
        <f>IF('CMP LRFR Rating Input &amp; Summary'!$C$25="Typical (NCSPA design data sheet No. 19, II. A. 1.)",M25*O25*P25/2,MAX(M25*'CMP LRFR Rating Input &amp; Summary'!$D$26/2,M25*'CMP LRFR Rating Input &amp; Summary'!$D$27))</f>
        <v>9.0527014069757143</v>
      </c>
      <c r="R25" s="533">
        <f>'CMP LRFR Rating Input &amp; Summary'!$C$136*'CMP LRFR Rating Input &amp; Summary'!$C$137*'CMP LRFR Rating Input &amp; Summary'!$C$127*(C25*D25/'CMP LRFR Rating Input &amp; Summary'!$C$144*'CMP LRFR Rating Input &amp; Summary'!$D$98)</f>
        <v>2.8085567530064757</v>
      </c>
      <c r="S25" s="955"/>
      <c r="T25" s="935"/>
      <c r="U25" s="963"/>
      <c r="V25" s="963"/>
      <c r="W25" s="953"/>
      <c r="X25" s="953"/>
      <c r="Y25" s="954"/>
      <c r="Z25" s="953"/>
      <c r="AA25" s="694">
        <f t="shared" si="10"/>
        <v>4.3851275122595563</v>
      </c>
      <c r="AB25" s="694">
        <f>($U$22*'CMP LRFR Rating Input &amp; Summary'!$E$58*'CMP LRFR Rating Input &amp; Summary'!$C$103-$W$22*$X$22*'CMP LRFR Rating Input &amp; Summary'!$C$140)/($Y$22*R25)</f>
        <v>1.1650653324594151</v>
      </c>
      <c r="AC25" s="258">
        <f t="shared" si="11"/>
        <v>1.1650653324594151</v>
      </c>
      <c r="AD25" s="537" t="str">
        <f t="shared" si="12"/>
        <v>-</v>
      </c>
      <c r="AE25" s="919"/>
      <c r="AF25" s="328"/>
      <c r="AG25" s="370"/>
    </row>
    <row r="26" spans="1:39" ht="12.75" customHeight="1">
      <c r="A26" s="480" t="s">
        <v>339</v>
      </c>
      <c r="B26" s="481">
        <v>65.400000000000006</v>
      </c>
      <c r="C26" s="494">
        <f>'Controlling Axle Load '!G22</f>
        <v>18</v>
      </c>
      <c r="D26" s="471">
        <v>1.8</v>
      </c>
      <c r="E26" s="954"/>
      <c r="F26" s="948"/>
      <c r="G26" s="951"/>
      <c r="H26" s="953"/>
      <c r="I26" s="953"/>
      <c r="J26" s="954"/>
      <c r="K26" s="953"/>
      <c r="L26" s="312">
        <f>HLOOKUP('CMP LRFR Rating Input &amp; Summary'!$D$163,'LRFR Summary'!$B$2:AE53,51,TRUE)*'CMP LRFR Rating Input &amp; Summary'!$D$98</f>
        <v>16.06016286644951</v>
      </c>
      <c r="M26" s="479">
        <f>L26/J22*K22</f>
        <v>2.4140537085268572</v>
      </c>
      <c r="N26" s="273">
        <f>HLOOKUP('CMP LRFR Rating Input &amp; Summary'!$D$96,'LRFR Summary'!$B$2:AE53,52,TRUE)</f>
        <v>2.5583333333333331</v>
      </c>
      <c r="O26" s="273">
        <f>MIN(N26,'CMP LRFR Rating Input &amp; Summary'!$D$26)</f>
        <v>2.5583333333333331</v>
      </c>
      <c r="P26"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Summary'!$D$26/N26,15/(12*'CMP LRFR Rating Input &amp; Summary'!$D$26),1))</f>
        <v>2.9315960912052121</v>
      </c>
      <c r="Q26" s="309">
        <f>IF('CMP LRFR Rating Input &amp; Summary'!$C$25="Typical (NCSPA design data sheet No. 19, II. A. 1.)",M26*O26*P26/2,MAX(M26*'CMP LRFR Rating Input &amp; Summary'!$D$26/2,M26*'CMP LRFR Rating Input &amp; Summary'!$D$27))</f>
        <v>9.0527014069757143</v>
      </c>
      <c r="R26" s="533">
        <f>'CMP LRFR Rating Input &amp; Summary'!$C$136*'CMP LRFR Rating Input &amp; Summary'!$C$137*'CMP LRFR Rating Input &amp; Summary'!$C$127*(C26*D26/'CMP LRFR Rating Input &amp; Summary'!$C$144*'CMP LRFR Rating Input &amp; Summary'!$D$98)</f>
        <v>2.8085567530064757</v>
      </c>
      <c r="S26" s="955"/>
      <c r="T26" s="935"/>
      <c r="U26" s="963"/>
      <c r="V26" s="963"/>
      <c r="W26" s="953"/>
      <c r="X26" s="953"/>
      <c r="Y26" s="954"/>
      <c r="Z26" s="953"/>
      <c r="AA26" s="694">
        <f t="shared" si="10"/>
        <v>4.3851275122595563</v>
      </c>
      <c r="AB26" s="694">
        <f>($U$22*'CMP LRFR Rating Input &amp; Summary'!$E$58*'CMP LRFR Rating Input &amp; Summary'!$C$103-$W$22*$X$22*'CMP LRFR Rating Input &amp; Summary'!$C$140)/($Y$22*R26)</f>
        <v>1.1650653324594151</v>
      </c>
      <c r="AC26" s="258">
        <f t="shared" si="11"/>
        <v>1.1650653324594151</v>
      </c>
      <c r="AD26" s="537" t="str">
        <f t="shared" si="12"/>
        <v>-</v>
      </c>
      <c r="AE26" s="919"/>
    </row>
    <row r="27" spans="1:39" ht="12.75" customHeight="1">
      <c r="A27" s="480" t="s">
        <v>340</v>
      </c>
      <c r="B27" s="481">
        <v>83.4</v>
      </c>
      <c r="C27" s="494">
        <f>'Controlling Axle Load '!G23</f>
        <v>18</v>
      </c>
      <c r="D27" s="471">
        <v>1.76</v>
      </c>
      <c r="E27" s="954"/>
      <c r="F27" s="948"/>
      <c r="G27" s="951"/>
      <c r="H27" s="953"/>
      <c r="I27" s="953"/>
      <c r="J27" s="954"/>
      <c r="K27" s="953"/>
      <c r="L27" s="312">
        <f>HLOOKUP('CMP LRFR Rating Input &amp; Summary'!$D$163,'LRFR Summary'!$B$2:AE55,53,TRUE)*'CMP LRFR Rating Input &amp; Summary'!$D$98</f>
        <v>15.703270358306188</v>
      </c>
      <c r="M27" s="479">
        <f>L27/J22*K22</f>
        <v>2.3604080705595938</v>
      </c>
      <c r="N27" s="273">
        <f>HLOOKUP('CMP LRFR Rating Input &amp; Summary'!$D$96,'LRFR Summary'!$B$2:AE55,54,TRUE)</f>
        <v>2.5583333333333331</v>
      </c>
      <c r="O27" s="273">
        <f>MIN(N27,'CMP LRFR Rating Input &amp; Summary'!$D$26)</f>
        <v>2.5583333333333331</v>
      </c>
      <c r="P27"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Summary'!$D$26/N27,15/(12*'CMP LRFR Rating Input &amp; Summary'!$D$26),1))</f>
        <v>2.9315960912052121</v>
      </c>
      <c r="Q27" s="309">
        <f>IF('CMP LRFR Rating Input &amp; Summary'!$C$25="Typical (NCSPA design data sheet No. 19, II. A. 1.)",M27*O27*P27/2,MAX(M27*'CMP LRFR Rating Input &amp; Summary'!$D$26/2,M27*'CMP LRFR Rating Input &amp; Summary'!$D$27))</f>
        <v>8.8515302645984768</v>
      </c>
      <c r="R27" s="533">
        <f>'CMP LRFR Rating Input &amp; Summary'!$C$136*'CMP LRFR Rating Input &amp; Summary'!$C$137*'CMP LRFR Rating Input &amp; Summary'!$C$127*(C27*D27/'CMP LRFR Rating Input &amp; Summary'!$C$144*'CMP LRFR Rating Input &amp; Summary'!$D$98)</f>
        <v>2.7461443807174426</v>
      </c>
      <c r="S27" s="955"/>
      <c r="T27" s="935"/>
      <c r="U27" s="963"/>
      <c r="V27" s="963"/>
      <c r="W27" s="953"/>
      <c r="X27" s="953"/>
      <c r="Y27" s="954"/>
      <c r="Z27" s="953"/>
      <c r="AA27" s="694">
        <f t="shared" si="10"/>
        <v>4.4847895011745456</v>
      </c>
      <c r="AB27" s="694">
        <f>($U$22*'CMP LRFR Rating Input &amp; Summary'!$E$58*'CMP LRFR Rating Input &amp; Summary'!$C$103-$W$22*$X$22*'CMP LRFR Rating Input &amp; Summary'!$C$140)/($Y$22*R27)</f>
        <v>1.1915440900153111</v>
      </c>
      <c r="AC27" s="258">
        <f t="shared" si="11"/>
        <v>1.1915440900153111</v>
      </c>
      <c r="AD27" s="537" t="str">
        <f t="shared" si="12"/>
        <v>-</v>
      </c>
      <c r="AE27" s="919"/>
    </row>
    <row r="28" spans="1:39" ht="12.75" customHeight="1">
      <c r="A28" s="480" t="s">
        <v>341</v>
      </c>
      <c r="B28" s="481">
        <v>117.4</v>
      </c>
      <c r="C28" s="494">
        <f>'Controlling Axle Load '!G24</f>
        <v>18</v>
      </c>
      <c r="D28" s="471">
        <v>1.41</v>
      </c>
      <c r="E28" s="954"/>
      <c r="F28" s="948"/>
      <c r="G28" s="951"/>
      <c r="H28" s="953"/>
      <c r="I28" s="953"/>
      <c r="J28" s="954"/>
      <c r="K28" s="953"/>
      <c r="L28" s="312">
        <f>HLOOKUP('CMP LRFR Rating Input &amp; Summary'!$D$163,'LRFR Summary'!$B$2:AE57,55,TRUE)*'CMP LRFR Rating Input &amp; Summary'!$D$98</f>
        <v>12.580460912052116</v>
      </c>
      <c r="M28" s="479">
        <f>L28/J22*K22</f>
        <v>1.8910087383460383</v>
      </c>
      <c r="N28" s="273">
        <f>HLOOKUP('CMP LRFR Rating Input &amp; Summary'!$D$96,'LRFR Summary'!$B$2:AE57,56,TRUE)</f>
        <v>2.5583333333333331</v>
      </c>
      <c r="O28" s="273">
        <f>MIN(N28,'CMP LRFR Rating Input &amp; Summary'!$D$26)</f>
        <v>2.5583333333333331</v>
      </c>
      <c r="P28"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Summary'!$D$26/N28,15/(12*'CMP LRFR Rating Input &amp; Summary'!$D$26),1))</f>
        <v>2.9315960912052121</v>
      </c>
      <c r="Q28" s="309">
        <f>IF('CMP LRFR Rating Input &amp; Summary'!$C$25="Typical (NCSPA design data sheet No. 19, II. A. 1.)",M28*O28*P28/2,MAX(M28*'CMP LRFR Rating Input &amp; Summary'!$D$26/2,M28*'CMP LRFR Rating Input &amp; Summary'!$D$27))</f>
        <v>7.0912827687976439</v>
      </c>
      <c r="R28" s="533">
        <f>'CMP LRFR Rating Input &amp; Summary'!$C$136*'CMP LRFR Rating Input &amp; Summary'!$C$137*'CMP LRFR Rating Input &amp; Summary'!$C$127*(C28*D28/'CMP LRFR Rating Input &amp; Summary'!$C$144*'CMP LRFR Rating Input &amp; Summary'!$D$98)</f>
        <v>2.200036123188406</v>
      </c>
      <c r="S28" s="955"/>
      <c r="T28" s="935"/>
      <c r="U28" s="963"/>
      <c r="V28" s="963"/>
      <c r="W28" s="953"/>
      <c r="X28" s="953"/>
      <c r="Y28" s="954"/>
      <c r="Z28" s="953"/>
      <c r="AA28" s="694">
        <f t="shared" si="10"/>
        <v>5.5980351220334752</v>
      </c>
      <c r="AB28" s="694">
        <f>($U$22*'CMP LRFR Rating Input &amp; Summary'!$E$58*'CMP LRFR Rating Input &amp; Summary'!$C$103-$W$22*$X$22*'CMP LRFR Rating Input &amp; Summary'!$C$140)/($Y$22*R28)</f>
        <v>1.4873174456928704</v>
      </c>
      <c r="AC28" s="258">
        <f t="shared" si="11"/>
        <v>1.4873174456928704</v>
      </c>
      <c r="AD28" s="537" t="str">
        <f t="shared" si="12"/>
        <v>-</v>
      </c>
      <c r="AE28" s="919"/>
    </row>
    <row r="29" spans="1:39" ht="12.75" customHeight="1">
      <c r="A29" s="480" t="s">
        <v>342</v>
      </c>
      <c r="B29" s="481">
        <v>125.4</v>
      </c>
      <c r="C29" s="494">
        <f>'Controlling Axle Load '!G25</f>
        <v>15.4</v>
      </c>
      <c r="D29" s="471">
        <v>1.35</v>
      </c>
      <c r="E29" s="954"/>
      <c r="F29" s="948"/>
      <c r="G29" s="951"/>
      <c r="H29" s="953"/>
      <c r="I29" s="953"/>
      <c r="J29" s="954"/>
      <c r="K29" s="953"/>
      <c r="L29" s="312">
        <f>HLOOKUP('CMP LRFR Rating Input &amp; Summary'!$D$163,'LRFR Summary'!$B$2:AE59,57,TRUE)*'CMP LRFR Rating Input &amp; Summary'!$D$98</f>
        <v>10.706775244299674</v>
      </c>
      <c r="M29" s="479">
        <f>L29/J22*K22</f>
        <v>1.609369139017905</v>
      </c>
      <c r="N29" s="273">
        <f>HLOOKUP('CMP LRFR Rating Input &amp; Summary'!$D$96,'LRFR Summary'!$B$2:AE59,58,TRUE)</f>
        <v>2.5583333333333331</v>
      </c>
      <c r="O29" s="273">
        <f>MIN(N29,'CMP LRFR Rating Input &amp; Summary'!$D$26)</f>
        <v>2.5583333333333331</v>
      </c>
      <c r="P29"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Summary'!$D$26/N29,15/(12*'CMP LRFR Rating Input &amp; Summary'!$D$26),1))</f>
        <v>2.9315960912052121</v>
      </c>
      <c r="Q29" s="309">
        <f>IF('CMP LRFR Rating Input &amp; Summary'!$C$25="Typical (NCSPA design data sheet No. 19, II. A. 1.)",M29*O29*P29/2,MAX(M29*'CMP LRFR Rating Input &amp; Summary'!$D$26/2,M29*'CMP LRFR Rating Input &amp; Summary'!$D$27))</f>
        <v>6.0351342713171441</v>
      </c>
      <c r="R29" s="533">
        <f>'CMP LRFR Rating Input &amp; Summary'!$C$136*'CMP LRFR Rating Input &amp; Summary'!$C$137*'CMP LRFR Rating Input &amp; Summary'!$C$127*(C29*D29/'CMP LRFR Rating Input &amp; Summary'!$C$144*'CMP LRFR Rating Input &amp; Summary'!$D$98)</f>
        <v>1.802157249845822</v>
      </c>
      <c r="S29" s="955"/>
      <c r="T29" s="935"/>
      <c r="U29" s="963"/>
      <c r="V29" s="963"/>
      <c r="W29" s="953"/>
      <c r="X29" s="953"/>
      <c r="Y29" s="954"/>
      <c r="Z29" s="953"/>
      <c r="AA29" s="694">
        <f t="shared" si="10"/>
        <v>6.5776912683893327</v>
      </c>
      <c r="AB29" s="694">
        <f>($U$22*'CMP LRFR Rating Input &amp; Summary'!$E$58*'CMP LRFR Rating Input &amp; Summary'!$C$103-$W$22*$X$22*'CMP LRFR Rating Input &amp; Summary'!$C$140)/($Y$22*R29)</f>
        <v>1.8156862324042833</v>
      </c>
      <c r="AC29" s="258">
        <f t="shared" si="11"/>
        <v>1.8156862324042833</v>
      </c>
      <c r="AD29" s="537" t="str">
        <f t="shared" si="12"/>
        <v>-</v>
      </c>
      <c r="AE29" s="919"/>
    </row>
    <row r="30" spans="1:39" ht="12.75" customHeight="1">
      <c r="A30" s="480" t="s">
        <v>343</v>
      </c>
      <c r="B30" s="481">
        <v>132.4</v>
      </c>
      <c r="C30" s="494">
        <f>'Controlling Axle Load '!G26</f>
        <v>16</v>
      </c>
      <c r="D30" s="471">
        <v>1.31</v>
      </c>
      <c r="E30" s="954"/>
      <c r="F30" s="948"/>
      <c r="G30" s="951"/>
      <c r="H30" s="953"/>
      <c r="I30" s="953"/>
      <c r="J30" s="954"/>
      <c r="K30" s="953"/>
      <c r="L30" s="312">
        <f>HLOOKUP('CMP LRFR Rating Input &amp; Summary'!$D$163,'LRFR Summary'!$B$2:AE61,59,TRUE)*'CMP LRFR Rating Input &amp; Summary'!$D$98</f>
        <v>9.9999298045602618</v>
      </c>
      <c r="M30" s="479">
        <f>L30/J22*K22</f>
        <v>1.5031209727105195</v>
      </c>
      <c r="N30" s="273">
        <f>HLOOKUP('CMP LRFR Rating Input &amp; Summary'!$D$96,'LRFR Summary'!$B$2:AE61,60,TRUE)</f>
        <v>2.5583333333333331</v>
      </c>
      <c r="O30" s="273">
        <f>MIN(N30,'CMP LRFR Rating Input &amp; Summary'!$D$26)</f>
        <v>2.5583333333333331</v>
      </c>
      <c r="P30"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Summary'!$D$26/N30,15/(12*'CMP LRFR Rating Input &amp; Summary'!$D$26),1))</f>
        <v>2.9315960912052121</v>
      </c>
      <c r="Q30" s="309">
        <f>IF('CMP LRFR Rating Input &amp; Summary'!$C$25="Typical (NCSPA design data sheet No. 19, II. A. 1.)",M30*O30*P30/2,MAX(M30*'CMP LRFR Rating Input &amp; Summary'!$D$26/2,M30*'CMP LRFR Rating Input &amp; Summary'!$D$27))</f>
        <v>5.6367036476644481</v>
      </c>
      <c r="R30" s="533">
        <f>'CMP LRFR Rating Input &amp; Summary'!$C$136*'CMP LRFR Rating Input &amp; Summary'!$C$137*'CMP LRFR Rating Input &amp; Summary'!$C$127*(C30*D30/'CMP LRFR Rating Input &amp; Summary'!$C$144*'CMP LRFR Rating Input &amp; Summary'!$D$98)</f>
        <v>1.8168935044140655</v>
      </c>
      <c r="S30" s="955"/>
      <c r="T30" s="935"/>
      <c r="U30" s="963"/>
      <c r="V30" s="963"/>
      <c r="W30" s="953"/>
      <c r="X30" s="953"/>
      <c r="Y30" s="954"/>
      <c r="Z30" s="953"/>
      <c r="AA30" s="694">
        <f t="shared" si="10"/>
        <v>7.042635639794268</v>
      </c>
      <c r="AB30" s="694">
        <f>($U$22*'CMP LRFR Rating Input &amp; Summary'!$E$58*'CMP LRFR Rating Input &amp; Summary'!$C$103-$W$22*$X$22*'CMP LRFR Rating Input &amp; Summary'!$C$140)/($Y$22*R30)</f>
        <v>1.8009597696414625</v>
      </c>
      <c r="AC30" s="258">
        <f t="shared" si="11"/>
        <v>1.8009597696414625</v>
      </c>
      <c r="AD30" s="537" t="str">
        <f t="shared" si="12"/>
        <v>-</v>
      </c>
      <c r="AE30" s="919"/>
    </row>
    <row r="31" spans="1:39" ht="12.75" customHeight="1">
      <c r="A31" s="480" t="s">
        <v>344</v>
      </c>
      <c r="B31" s="481">
        <v>143.4</v>
      </c>
      <c r="C31" s="494">
        <f>'Controlling Axle Load '!G27</f>
        <v>16</v>
      </c>
      <c r="D31" s="471">
        <v>1.25</v>
      </c>
      <c r="E31" s="954"/>
      <c r="F31" s="948"/>
      <c r="G31" s="951"/>
      <c r="H31" s="953"/>
      <c r="I31" s="953"/>
      <c r="J31" s="954"/>
      <c r="K31" s="953"/>
      <c r="L31" s="312">
        <f>HLOOKUP('CMP LRFR Rating Input &amp; Summary'!$D$163,'LRFR Summary'!$B$2:AE63,61,TRUE)*'CMP LRFR Rating Input &amp; Summary'!$D$98</f>
        <v>9.5419177524429966</v>
      </c>
      <c r="M31" s="479">
        <f>L31/J22*K22</f>
        <v>1.4342757373191979</v>
      </c>
      <c r="N31" s="273">
        <f>HLOOKUP('CMP LRFR Rating Input &amp; Summary'!$D$96,'LRFR Summary'!$B$2:AE63,62,TRUE)</f>
        <v>2.5583333333333331</v>
      </c>
      <c r="O31" s="273">
        <f>MIN(N31,'CMP LRFR Rating Input &amp; Summary'!$D$26)</f>
        <v>2.5583333333333331</v>
      </c>
      <c r="P31"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Summary'!$D$26/N31,15/(12*'CMP LRFR Rating Input &amp; Summary'!$D$26),1))</f>
        <v>2.9315960912052121</v>
      </c>
      <c r="Q31" s="309">
        <f>IF('CMP LRFR Rating Input &amp; Summary'!$C$25="Typical (NCSPA design data sheet No. 19, II. A. 1.)",M31*O31*P31/2,MAX(M31*'CMP LRFR Rating Input &amp; Summary'!$D$26/2,M31*'CMP LRFR Rating Input &amp; Summary'!$D$27))</f>
        <v>5.3785340149469931</v>
      </c>
      <c r="R31" s="533">
        <f>'CMP LRFR Rating Input &amp; Summary'!$C$136*'CMP LRFR Rating Input &amp; Summary'!$C$137*'CMP LRFR Rating Input &amp; Summary'!$C$127*(C31*D31/'CMP LRFR Rating Input &amp; Summary'!$C$144*'CMP LRFR Rating Input &amp; Summary'!$D$98)</f>
        <v>1.7336770080286885</v>
      </c>
      <c r="S31" s="955"/>
      <c r="T31" s="935"/>
      <c r="U31" s="963"/>
      <c r="V31" s="963"/>
      <c r="W31" s="953"/>
      <c r="X31" s="953"/>
      <c r="Y31" s="954"/>
      <c r="Z31" s="953"/>
      <c r="AA31" s="694">
        <f t="shared" si="10"/>
        <v>7.3806821505043922</v>
      </c>
      <c r="AB31" s="694">
        <f>($U$22*'CMP LRFR Rating Input &amp; Summary'!$E$58*'CMP LRFR Rating Input &amp; Summary'!$C$103-$W$22*$X$22*'CMP LRFR Rating Input &amp; Summary'!$C$140)/($Y$22*R31)</f>
        <v>1.8874058385842527</v>
      </c>
      <c r="AC31" s="258">
        <f t="shared" si="11"/>
        <v>1.8874058385842527</v>
      </c>
      <c r="AD31" s="537" t="str">
        <f t="shared" si="12"/>
        <v>-</v>
      </c>
      <c r="AE31" s="919"/>
      <c r="AF31" s="228" t="s">
        <v>345</v>
      </c>
      <c r="AG31" s="328"/>
      <c r="AH31" s="328"/>
    </row>
    <row r="32" spans="1:39" ht="12.75" customHeight="1">
      <c r="A32" s="480" t="s">
        <v>346</v>
      </c>
      <c r="B32" s="481">
        <v>138.4</v>
      </c>
      <c r="C32" s="494">
        <f>'Controlling Axle Load '!G28</f>
        <v>16</v>
      </c>
      <c r="D32" s="471">
        <v>1.28</v>
      </c>
      <c r="E32" s="954"/>
      <c r="F32" s="948"/>
      <c r="G32" s="951"/>
      <c r="H32" s="953"/>
      <c r="I32" s="953"/>
      <c r="J32" s="954"/>
      <c r="K32" s="953"/>
      <c r="L32" s="312">
        <f>HLOOKUP('CMP LRFR Rating Input &amp; Summary'!$D$163,'LRFR Summary'!$B$2:AE65,63,TRUE)*'CMP LRFR Rating Input &amp; Summary'!$D$98</f>
        <v>10.151609120521172</v>
      </c>
      <c r="M32" s="479">
        <f>L32/J22*K22</f>
        <v>1.5259203688466061</v>
      </c>
      <c r="N32" s="273">
        <f>HLOOKUP('CMP LRFR Rating Input &amp; Summary'!$D$96,'LRFR Summary'!$B$2:AE65,64,TRUE)</f>
        <v>2.5583333333333331</v>
      </c>
      <c r="O32" s="273">
        <f>MIN(N32,'CMP LRFR Rating Input &amp; Summary'!$D$26)</f>
        <v>2.5583333333333331</v>
      </c>
      <c r="P32"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Summary'!$D$26/N32,15/(12*'CMP LRFR Rating Input &amp; Summary'!$D$26),1))</f>
        <v>2.9315960912052121</v>
      </c>
      <c r="Q32" s="309">
        <f>IF('CMP LRFR Rating Input &amp; Summary'!$C$25="Typical (NCSPA design data sheet No. 19, II. A. 1.)",M32*O32*P32/2,MAX(M32*'CMP LRFR Rating Input &amp; Summary'!$D$26/2,M32*'CMP LRFR Rating Input &amp; Summary'!$D$27))</f>
        <v>5.7222013831747729</v>
      </c>
      <c r="R32" s="533">
        <f>'CMP LRFR Rating Input &amp; Summary'!$C$136*'CMP LRFR Rating Input &amp; Summary'!$C$137*'CMP LRFR Rating Input &amp; Summary'!$C$127*(C32*D32/'CMP LRFR Rating Input &amp; Summary'!$C$144*'CMP LRFR Rating Input &amp; Summary'!$D$98)</f>
        <v>1.7752852562213772</v>
      </c>
      <c r="S32" s="955"/>
      <c r="T32" s="935"/>
      <c r="U32" s="963"/>
      <c r="V32" s="963"/>
      <c r="W32" s="953"/>
      <c r="X32" s="953"/>
      <c r="Y32" s="954"/>
      <c r="Z32" s="953"/>
      <c r="AA32" s="694">
        <f t="shared" si="10"/>
        <v>6.937408759629375</v>
      </c>
      <c r="AB32" s="694">
        <f>($U$22*'CMP LRFR Rating Input &amp; Summary'!$E$58*'CMP LRFR Rating Input &amp; Summary'!$C$103-$W$22*$X$22*'CMP LRFR Rating Input &amp; Summary'!$C$140)/($Y$22*R32)</f>
        <v>1.8431697642424341</v>
      </c>
      <c r="AC32" s="258">
        <f t="shared" si="11"/>
        <v>1.8431697642424341</v>
      </c>
      <c r="AD32" s="537" t="str">
        <f t="shared" si="12"/>
        <v>-</v>
      </c>
      <c r="AE32" s="919"/>
      <c r="AF32" s="228" t="s">
        <v>347</v>
      </c>
      <c r="AG32" s="328"/>
      <c r="AH32" s="328"/>
    </row>
    <row r="33" spans="1:38" ht="12.75" customHeight="1">
      <c r="A33" s="480" t="s">
        <v>348</v>
      </c>
      <c r="B33" s="481">
        <v>151.4</v>
      </c>
      <c r="C33" s="494">
        <f>'Controlling Axle Load '!G29</f>
        <v>16</v>
      </c>
      <c r="D33" s="471">
        <v>1.21</v>
      </c>
      <c r="E33" s="954"/>
      <c r="F33" s="948"/>
      <c r="G33" s="951"/>
      <c r="H33" s="953"/>
      <c r="I33" s="953"/>
      <c r="J33" s="954"/>
      <c r="K33" s="953"/>
      <c r="L33" s="312">
        <f>HLOOKUP('CMP LRFR Rating Input &amp; Summary'!$D$163,'LRFR Summary'!$B$2:AE67,65,TRUE)*'CMP LRFR Rating Input &amp; Summary'!$D$98</f>
        <v>9.5964429967426703</v>
      </c>
      <c r="M33" s="479">
        <f>L33/J22*K22</f>
        <v>1.4424715986753074</v>
      </c>
      <c r="N33" s="273">
        <f>HLOOKUP('CMP LRFR Rating Input &amp; Summary'!$D$96,'LRFR Summary'!$B$2:AE67,66,TRUE)</f>
        <v>2.5583333333333331</v>
      </c>
      <c r="O33" s="273">
        <f>MIN(N33,'CMP LRFR Rating Input &amp; Summary'!$D$26)</f>
        <v>2.5583333333333331</v>
      </c>
      <c r="P33"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Summary'!$D$26/N33,15/(12*'CMP LRFR Rating Input &amp; Summary'!$D$26),1))</f>
        <v>2.9315960912052121</v>
      </c>
      <c r="Q33" s="309">
        <f>IF('CMP LRFR Rating Input &amp; Summary'!$C$25="Typical (NCSPA design data sheet No. 19, II. A. 1.)",M33*O33*P33/2,MAX(M33*'CMP LRFR Rating Input &amp; Summary'!$D$26/2,M33*'CMP LRFR Rating Input &amp; Summary'!$D$27))</f>
        <v>5.4092684950324026</v>
      </c>
      <c r="R33" s="533">
        <f>'CMP LRFR Rating Input &amp; Summary'!$C$136*'CMP LRFR Rating Input &amp; Summary'!$C$137*'CMP LRFR Rating Input &amp; Summary'!$C$127*(C33*D33/'CMP LRFR Rating Input &amp; Summary'!$C$144*'CMP LRFR Rating Input &amp; Summary'!$D$98)</f>
        <v>1.6781993437717704</v>
      </c>
      <c r="S33" s="955"/>
      <c r="T33" s="935"/>
      <c r="U33" s="963"/>
      <c r="V33" s="963"/>
      <c r="W33" s="953"/>
      <c r="X33" s="953"/>
      <c r="Y33" s="954"/>
      <c r="Z33" s="953"/>
      <c r="AA33" s="694">
        <f t="shared" si="10"/>
        <v>7.3387464564674385</v>
      </c>
      <c r="AB33" s="694">
        <f>($U$22*'CMP LRFR Rating Input &amp; Summary'!$E$58*'CMP LRFR Rating Input &amp; Summary'!$C$103-$W$22*$X$22*'CMP LRFR Rating Input &amp; Summary'!$C$140)/($Y$22*R33)</f>
        <v>1.9497994200250546</v>
      </c>
      <c r="AC33" s="258">
        <f t="shared" si="11"/>
        <v>1.9497994200250546</v>
      </c>
      <c r="AD33" s="537" t="str">
        <f t="shared" si="12"/>
        <v>-</v>
      </c>
      <c r="AE33" s="919"/>
      <c r="AF33" s="328"/>
      <c r="AG33" s="328"/>
      <c r="AH33" s="328"/>
    </row>
    <row r="34" spans="1:38" ht="12.75" customHeight="1">
      <c r="A34" s="480" t="s">
        <v>349</v>
      </c>
      <c r="B34" s="481">
        <v>154</v>
      </c>
      <c r="C34" s="494">
        <f>'Controlling Axle Load '!G30</f>
        <v>18</v>
      </c>
      <c r="D34" s="471">
        <v>1.2</v>
      </c>
      <c r="E34" s="954"/>
      <c r="F34" s="948"/>
      <c r="G34" s="951"/>
      <c r="H34" s="953"/>
      <c r="I34" s="953"/>
      <c r="J34" s="954"/>
      <c r="K34" s="953"/>
      <c r="L34" s="312">
        <f>HLOOKUP('CMP LRFR Rating Input &amp; Summary'!$D$163,'LRFR Summary'!$B$2:AE69,67,TRUE)*'CMP LRFR Rating Input &amp; Summary'!$D$98</f>
        <v>10.706775244299674</v>
      </c>
      <c r="M34" s="479">
        <f>L34/J22*K22</f>
        <v>1.609369139017905</v>
      </c>
      <c r="N34" s="273">
        <f>HLOOKUP('CMP LRFR Rating Input &amp; Summary'!$D$96,'LRFR Summary'!$B$2:AE69,68,TRUE)</f>
        <v>2.5583333333333331</v>
      </c>
      <c r="O34" s="273">
        <f>MIN(N34,'CMP LRFR Rating Input &amp; Summary'!$D$26)</f>
        <v>2.5583333333333331</v>
      </c>
      <c r="P34"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Summary'!$D$26/N34,15/(12*'CMP LRFR Rating Input &amp; Summary'!$D$26),1))</f>
        <v>2.9315960912052121</v>
      </c>
      <c r="Q34" s="309">
        <f>IF('CMP LRFR Rating Input &amp; Summary'!$C$25="Typical (NCSPA design data sheet No. 19, II. A. 1.)",M34*O34*P34/2,MAX(M34*'CMP LRFR Rating Input &amp; Summary'!$D$26/2,M34*'CMP LRFR Rating Input &amp; Summary'!$D$27))</f>
        <v>6.0351342713171441</v>
      </c>
      <c r="R34" s="533">
        <f>'CMP LRFR Rating Input &amp; Summary'!$C$136*'CMP LRFR Rating Input &amp; Summary'!$C$137*'CMP LRFR Rating Input &amp; Summary'!$C$127*(C34*D34/'CMP LRFR Rating Input &amp; Summary'!$C$144*'CMP LRFR Rating Input &amp; Summary'!$D$98)</f>
        <v>1.8723711686709834</v>
      </c>
      <c r="S34" s="955"/>
      <c r="T34" s="935"/>
      <c r="U34" s="963"/>
      <c r="V34" s="963"/>
      <c r="W34" s="953"/>
      <c r="X34" s="953"/>
      <c r="Y34" s="954"/>
      <c r="Z34" s="953"/>
      <c r="AA34" s="694">
        <f t="shared" si="10"/>
        <v>6.5776912683893327</v>
      </c>
      <c r="AB34" s="694">
        <f>($U$22*'CMP LRFR Rating Input &amp; Summary'!$E$58*'CMP LRFR Rating Input &amp; Summary'!$C$103-$W$22*$X$22*'CMP LRFR Rating Input &amp; Summary'!$C$140)/($Y$22*R34)</f>
        <v>1.747597998689123</v>
      </c>
      <c r="AC34" s="258">
        <f t="shared" si="11"/>
        <v>1.747597998689123</v>
      </c>
      <c r="AD34" s="537" t="str">
        <f t="shared" si="12"/>
        <v>-</v>
      </c>
      <c r="AE34" s="919"/>
      <c r="AG34" s="328"/>
      <c r="AH34" s="328"/>
    </row>
    <row r="35" spans="1:38" ht="12.75" customHeight="1" thickBot="1">
      <c r="A35" s="544" t="s">
        <v>350</v>
      </c>
      <c r="B35" s="487">
        <v>72</v>
      </c>
      <c r="C35" s="494">
        <f>'Controlling Axle Load '!G31</f>
        <v>15.5</v>
      </c>
      <c r="D35" s="474">
        <v>1.8</v>
      </c>
      <c r="E35" s="932"/>
      <c r="F35" s="949"/>
      <c r="G35" s="952"/>
      <c r="H35" s="930"/>
      <c r="I35" s="930"/>
      <c r="J35" s="932"/>
      <c r="K35" s="930"/>
      <c r="L35" s="489">
        <f>HLOOKUP('CMP LRFR Rating Input &amp; Summary'!$D$163,'LRFR Summary'!$B$2:AE71,69,TRUE)*'CMP LRFR Rating Input &amp; Summary'!$D$98</f>
        <v>13.829584690553746</v>
      </c>
      <c r="M35" s="490">
        <f>L35/J22*K22</f>
        <v>2.0787684712314607</v>
      </c>
      <c r="N35" s="488">
        <f>HLOOKUP('CMP LRFR Rating Input &amp; Summary'!$D$96,'LRFR Summary'!$B$2:AE71,70,TRUE)</f>
        <v>2.5583333333333331</v>
      </c>
      <c r="O35" s="488">
        <f>MIN(N35,'CMP LRFR Rating Input &amp; Summary'!$D$26)</f>
        <v>2.5583333333333331</v>
      </c>
      <c r="P35" s="488">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Summary'!$D$26/N35,15/(12*'CMP LRFR Rating Input &amp; Summary'!$D$26),1))</f>
        <v>2.9315960912052121</v>
      </c>
      <c r="Q35" s="491">
        <f>IF('CMP LRFR Rating Input &amp; Summary'!$C$25="Typical (NCSPA design data sheet No. 19, II. A. 1.)",M35*O35*P35/2,MAX(M35*'CMP LRFR Rating Input &amp; Summary'!$D$26/2,M35*'CMP LRFR Rating Input &amp; Summary'!$D$27))</f>
        <v>7.7953817671179779</v>
      </c>
      <c r="R35" s="532">
        <f>'CMP LRFR Rating Input &amp; Summary'!$C$136*'CMP LRFR Rating Input &amp; Summary'!$C$137*'CMP LRFR Rating Input &amp; Summary'!$C$127*(C35*D35/'CMP LRFR Rating Input &amp; Summary'!$C$144*'CMP LRFR Rating Input &amp; Summary'!$D$98)</f>
        <v>2.4184794262000207</v>
      </c>
      <c r="S35" s="955"/>
      <c r="T35" s="934"/>
      <c r="U35" s="957"/>
      <c r="V35" s="957"/>
      <c r="W35" s="930"/>
      <c r="X35" s="930"/>
      <c r="Y35" s="932"/>
      <c r="Z35" s="930"/>
      <c r="AA35" s="694">
        <f t="shared" si="10"/>
        <v>5.0924061432691605</v>
      </c>
      <c r="AB35" s="694">
        <f>($U$22*'CMP LRFR Rating Input &amp; Summary'!$E$58*'CMP LRFR Rating Input &amp; Summary'!$C$103-$W$22*$X$22*'CMP LRFR Rating Input &amp; Summary'!$C$140)/($Y$22*R35)</f>
        <v>1.3529790957593208</v>
      </c>
      <c r="AC35" s="492">
        <f t="shared" si="11"/>
        <v>1.3529790957593208</v>
      </c>
      <c r="AD35" s="537" t="str">
        <f t="shared" si="12"/>
        <v>-</v>
      </c>
      <c r="AE35" s="919"/>
      <c r="AF35" s="328"/>
      <c r="AG35" s="371"/>
      <c r="AH35" s="371"/>
    </row>
    <row r="36" spans="1:38" ht="15" customHeight="1" thickTop="1" thickBot="1">
      <c r="A36" s="920" t="s">
        <v>351</v>
      </c>
      <c r="B36" s="921"/>
      <c r="C36" s="921"/>
      <c r="D36" s="921"/>
      <c r="E36" s="921"/>
      <c r="F36" s="921"/>
      <c r="G36" s="921"/>
      <c r="H36" s="921"/>
      <c r="I36" s="921"/>
      <c r="J36" s="921"/>
      <c r="K36" s="921"/>
      <c r="L36" s="921"/>
      <c r="M36" s="921"/>
      <c r="N36" s="921"/>
      <c r="O36" s="921"/>
      <c r="P36" s="921"/>
      <c r="Q36" s="921"/>
      <c r="R36" s="921"/>
      <c r="S36" s="955"/>
      <c r="T36" s="920" t="s">
        <v>352</v>
      </c>
      <c r="U36" s="921"/>
      <c r="V36" s="921"/>
      <c r="W36" s="921"/>
      <c r="X36" s="921"/>
      <c r="Y36" s="921"/>
      <c r="Z36" s="921"/>
      <c r="AA36" s="921"/>
      <c r="AB36" s="921"/>
      <c r="AC36" s="921"/>
      <c r="AD36" s="922"/>
      <c r="AE36" s="919"/>
    </row>
    <row r="37" spans="1:38" ht="12.75" customHeight="1" thickTop="1">
      <c r="A37" s="493" t="s">
        <v>353</v>
      </c>
      <c r="B37" s="482">
        <v>117.4</v>
      </c>
      <c r="C37" s="494">
        <f>'Controlling Axle Load '!G32</f>
        <v>18</v>
      </c>
      <c r="D37" s="500">
        <v>1.41</v>
      </c>
      <c r="E37" s="931">
        <v>6</v>
      </c>
      <c r="F37" s="947">
        <f>'CMP LRFR Rating Input &amp; Summary'!$C$161</f>
        <v>3.9916666666666667</v>
      </c>
      <c r="G37" s="950">
        <f>IF('CMP LRFR Rating Input &amp; Summary'!$D$167=1,1,IF('CMP LRFR Rating Input &amp; Summary'!$D$163&lt;=6,1,2))</f>
        <v>1</v>
      </c>
      <c r="H37" s="929">
        <f>IF('CMP LRFR Rating Input &amp; Summary'!$D$163&lt;=6,MIN(F37+E37,F37*2),MIN(F37*2,(16+'CMP LRFR Rating Input &amp; Summary'!$E$61*'CMP LRFR Rating Input &amp; Summary'!$D$163)/2))</f>
        <v>7.9833333333333334</v>
      </c>
      <c r="I37" s="929">
        <f>MIN('CMP LRFR Rating Input &amp; Summary'!$D$164,('CMP LRFR Rating Input &amp; Summary'!$D$165+'CMP LRFR Rating Input &amp; Summary'!$E$61*'CMP LRFR Rating Input &amp; Summary'!$D$163))/G37</f>
        <v>37.725000000000001</v>
      </c>
      <c r="J37" s="931">
        <f t="shared" ref="J37" si="13">MIN(H37,I37)</f>
        <v>7.9833333333333334</v>
      </c>
      <c r="K37" s="929">
        <f>IF('CMP LRFR Rating Input &amp; Summary'!$D$167=1,1.2,IF('CMP LRFR Rating Input &amp; Summary'!$D$163&lt;=6,1.2,1))</f>
        <v>1.2</v>
      </c>
      <c r="L37" s="496">
        <f>HLOOKUP('CMP LRFR Rating Input &amp; Summary'!$D$163,'LRFR Summary'!$B$2:AE76,74,TRUE)*'CMP LRFR Rating Input &amp; Summary'!$D$98</f>
        <v>12.580460912052116</v>
      </c>
      <c r="M37" s="497">
        <f>L37/J37*K37</f>
        <v>1.8910087383460383</v>
      </c>
      <c r="N37" s="694">
        <f>HLOOKUP('CMP LRFR Rating Input &amp; Summary'!$D$96,'LRFR Summary'!$B$2:AE76,75,TRUE)</f>
        <v>2.5583333333333331</v>
      </c>
      <c r="O37" s="694">
        <f>MIN(N37,'CMP LRFR Rating Input &amp; Summary'!$D$26)</f>
        <v>2.5583333333333331</v>
      </c>
      <c r="P37" s="694">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Summary'!$D$26/N37,15/(12*'CMP LRFR Rating Input &amp; Summary'!$D$26),1))</f>
        <v>2.9315960912052121</v>
      </c>
      <c r="Q37" s="498">
        <f>IF('CMP LRFR Rating Input &amp; Summary'!$C$25="Typical (NCSPA design data sheet No. 19, II. A. 1.)",M37*O37*P37/2,MAX(M37*'CMP LRFR Rating Input &amp; Summary'!$D$26/2,M37*'CMP LRFR Rating Input &amp; Summary'!$D$27))</f>
        <v>7.0912827687976439</v>
      </c>
      <c r="R37" s="531">
        <f>'CMP LRFR Rating Input &amp; Summary'!$C$136*'CMP LRFR Rating Input &amp; Summary'!$C$137*'CMP LRFR Rating Input &amp; Summary'!$C$127*(C37*D37/'CMP LRFR Rating Input &amp; Summary'!$C$144*'CMP LRFR Rating Input &amp; Summary'!$D$98)</f>
        <v>2.200036123188406</v>
      </c>
      <c r="S37" s="955"/>
      <c r="T37" s="933">
        <f>'CMP LRFR Rating Input &amp; Summary'!$C$80</f>
        <v>41.54</v>
      </c>
      <c r="U37" s="956">
        <f>'Input-Structure Info'!$C$68</f>
        <v>1</v>
      </c>
      <c r="V37" s="956">
        <f>'CMP LRFR Rating Input &amp; Summary'!$C$86</f>
        <v>0.89999999999999991</v>
      </c>
      <c r="W37" s="929">
        <f>'Input-Structure Info'!$C$63</f>
        <v>1.95</v>
      </c>
      <c r="X37" s="929">
        <f>'Input-Structure Info'!$C$62</f>
        <v>1.05</v>
      </c>
      <c r="Y37" s="931">
        <v>1</v>
      </c>
      <c r="Z37" s="929" t="str">
        <f>IF(AND('CMP LRFR Rating Input &amp; Summary'!$D$163&gt;=8,'CMP LRFR Rating Input &amp; Summary'!$D$163&gt;='CMP LRFR Rating Input &amp; Summary'!$E$19),"YES","NO")</f>
        <v>NO</v>
      </c>
      <c r="AA37" s="694">
        <f t="shared" ref="AA37:AA44" si="14">($T$37*$U$37-$W$37*$V$37*$X$37)/(Q37*$Y$37)</f>
        <v>5.5980351220334752</v>
      </c>
      <c r="AB37" s="694">
        <f>($U$37*'CMP LRFR Rating Input &amp; Summary'!$E$58*'CMP LRFR Rating Input &amp; Summary'!$C$103-$W$37*$X$37*'CMP LRFR Rating Input &amp; Summary'!$C$140)/($Y$37*R37)</f>
        <v>1.4873174456928704</v>
      </c>
      <c r="AC37" s="499">
        <f t="shared" ref="AC37:AC44" si="15">IF(AND(AA37&gt;0,Z37="YES"),9.99,MIN(AA37,AB37))</f>
        <v>1.4873174456928704</v>
      </c>
      <c r="AD37" s="537" t="str">
        <f t="shared" ref="AD37:AD44" si="16">IF(AC37&gt;1,"-",IF(AC37&gt;=0.3,(B37/0.7*(AC37-0.3)/2),"Vehicle Not Allowed!"))</f>
        <v>-</v>
      </c>
      <c r="AE37" s="919"/>
    </row>
    <row r="38" spans="1:38" ht="12.75" customHeight="1">
      <c r="A38" s="480" t="s">
        <v>354</v>
      </c>
      <c r="B38" s="481">
        <v>87.4</v>
      </c>
      <c r="C38" s="494">
        <f>'Controlling Axle Load '!G33</f>
        <v>18</v>
      </c>
      <c r="D38" s="472">
        <v>1.71</v>
      </c>
      <c r="E38" s="954"/>
      <c r="F38" s="948"/>
      <c r="G38" s="951"/>
      <c r="H38" s="953"/>
      <c r="I38" s="953"/>
      <c r="J38" s="954"/>
      <c r="K38" s="953"/>
      <c r="L38" s="312">
        <f>HLOOKUP('CMP LRFR Rating Input &amp; Summary'!$D$163,'LRFR Summary'!$B$2:AE78,76,TRUE)*'CMP LRFR Rating Input &amp; Summary'!$D$98</f>
        <v>15.257154723127035</v>
      </c>
      <c r="M38" s="479">
        <f>L38/J37*K37</f>
        <v>2.2933510231005148</v>
      </c>
      <c r="N38" s="273">
        <f>HLOOKUP('CMP LRFR Rating Input &amp; Summary'!$D$96,'LRFR Summary'!$B$2:AE78,77,TRUE)</f>
        <v>2.5583333333333331</v>
      </c>
      <c r="O38" s="273">
        <f>MIN(N38,'CMP LRFR Rating Input &amp; Summary'!$D$26)</f>
        <v>2.5583333333333331</v>
      </c>
      <c r="P38"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Summary'!$D$26/N38,15/(12*'CMP LRFR Rating Input &amp; Summary'!$D$26),1))</f>
        <v>2.9315960912052121</v>
      </c>
      <c r="Q38" s="309">
        <f>IF('CMP LRFR Rating Input &amp; Summary'!$C$25="Typical (NCSPA design data sheet No. 19, II. A. 1.)",M38*O38*P38/2,MAX(M38*'CMP LRFR Rating Input &amp; Summary'!$D$26/2,M38*'CMP LRFR Rating Input &amp; Summary'!$D$27))</f>
        <v>8.6000663366269308</v>
      </c>
      <c r="R38" s="533">
        <f>'CMP LRFR Rating Input &amp; Summary'!$C$136*'CMP LRFR Rating Input &amp; Summary'!$C$137*'CMP LRFR Rating Input &amp; Summary'!$C$127*(C38*D38/'CMP LRFR Rating Input &amp; Summary'!$C$144*'CMP LRFR Rating Input &amp; Summary'!$D$98)</f>
        <v>2.668128915356152</v>
      </c>
      <c r="S38" s="955"/>
      <c r="T38" s="935"/>
      <c r="U38" s="963"/>
      <c r="V38" s="963"/>
      <c r="W38" s="953"/>
      <c r="X38" s="953"/>
      <c r="Y38" s="954"/>
      <c r="Z38" s="953"/>
      <c r="AA38" s="694">
        <f t="shared" si="14"/>
        <v>4.6159236971153206</v>
      </c>
      <c r="AB38" s="694">
        <f>($U$37*'CMP LRFR Rating Input &amp; Summary'!$E$58*'CMP LRFR Rating Input &amp; Summary'!$C$103-$W$37*$X$37*'CMP LRFR Rating Input &amp; Summary'!$C$140)/($Y$37*R38)</f>
        <v>1.2263845604835948</v>
      </c>
      <c r="AC38" s="258">
        <f t="shared" si="15"/>
        <v>1.2263845604835948</v>
      </c>
      <c r="AD38" s="537" t="str">
        <f t="shared" si="16"/>
        <v>-</v>
      </c>
      <c r="AE38" s="919"/>
      <c r="AF38" s="228" t="s">
        <v>355</v>
      </c>
    </row>
    <row r="39" spans="1:38" ht="12.75" customHeight="1">
      <c r="A39" s="480" t="s">
        <v>356</v>
      </c>
      <c r="B39" s="481">
        <v>151.4</v>
      </c>
      <c r="C39" s="494">
        <f>'Controlling Axle Load '!G34</f>
        <v>16</v>
      </c>
      <c r="D39" s="472">
        <v>1.21</v>
      </c>
      <c r="E39" s="954"/>
      <c r="F39" s="948"/>
      <c r="G39" s="951"/>
      <c r="H39" s="953"/>
      <c r="I39" s="953"/>
      <c r="J39" s="954"/>
      <c r="K39" s="953"/>
      <c r="L39" s="312">
        <f>HLOOKUP('CMP LRFR Rating Input &amp; Summary'!$D$163,'LRFR Summary'!$B$2:AE80,78,TRUE)*'CMP LRFR Rating Input &amp; Summary'!$D$98</f>
        <v>9.5964429967426703</v>
      </c>
      <c r="M39" s="479">
        <f>L39/J37*K37</f>
        <v>1.4424715986753074</v>
      </c>
      <c r="N39" s="273">
        <f>HLOOKUP('CMP LRFR Rating Input &amp; Summary'!$D$96,'LRFR Summary'!$B$2:AE80,79,TRUE)</f>
        <v>2.5583333333333331</v>
      </c>
      <c r="O39" s="273">
        <f>MIN(N39,'CMP LRFR Rating Input &amp; Summary'!$D$26)</f>
        <v>2.5583333333333331</v>
      </c>
      <c r="P39"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Summary'!$D$26/N39,15/(12*'CMP LRFR Rating Input &amp; Summary'!$D$26),1))</f>
        <v>2.9315960912052121</v>
      </c>
      <c r="Q39" s="309">
        <f>IF('CMP LRFR Rating Input &amp; Summary'!$C$25="Typical (NCSPA design data sheet No. 19, II. A. 1.)",M39*O39*P39/2,MAX(M39*'CMP LRFR Rating Input &amp; Summary'!$D$26/2,M39*'CMP LRFR Rating Input &amp; Summary'!$D$27))</f>
        <v>5.4092684950324026</v>
      </c>
      <c r="R39" s="533">
        <f>'CMP LRFR Rating Input &amp; Summary'!$C$136*'CMP LRFR Rating Input &amp; Summary'!$C$137*'CMP LRFR Rating Input &amp; Summary'!$C$127*(C39*D39/'CMP LRFR Rating Input &amp; Summary'!$C$144*'CMP LRFR Rating Input &amp; Summary'!$D$98)</f>
        <v>1.6781993437717704</v>
      </c>
      <c r="S39" s="955"/>
      <c r="T39" s="935"/>
      <c r="U39" s="963"/>
      <c r="V39" s="963"/>
      <c r="W39" s="953"/>
      <c r="X39" s="953"/>
      <c r="Y39" s="954"/>
      <c r="Z39" s="953"/>
      <c r="AA39" s="694">
        <f t="shared" si="14"/>
        <v>7.3387464564674385</v>
      </c>
      <c r="AB39" s="694">
        <f>($U$37*'CMP LRFR Rating Input &amp; Summary'!$E$58*'CMP LRFR Rating Input &amp; Summary'!$C$103-$W$37*$X$37*'CMP LRFR Rating Input &amp; Summary'!$C$140)/($Y$37*R39)</f>
        <v>1.9497994200250546</v>
      </c>
      <c r="AC39" s="258">
        <f t="shared" si="15"/>
        <v>1.9497994200250546</v>
      </c>
      <c r="AD39" s="537" t="str">
        <f t="shared" si="16"/>
        <v>-</v>
      </c>
      <c r="AE39" s="919"/>
    </row>
    <row r="40" spans="1:38" ht="12.75" customHeight="1">
      <c r="A40" s="480" t="s">
        <v>357</v>
      </c>
      <c r="B40" s="481">
        <v>161.4</v>
      </c>
      <c r="C40" s="494">
        <f>'Controlling Axle Load '!G35</f>
        <v>18</v>
      </c>
      <c r="D40" s="472">
        <v>1.17</v>
      </c>
      <c r="E40" s="954"/>
      <c r="F40" s="948"/>
      <c r="G40" s="951"/>
      <c r="H40" s="953"/>
      <c r="I40" s="953"/>
      <c r="J40" s="954"/>
      <c r="K40" s="953"/>
      <c r="L40" s="312">
        <f>HLOOKUP('CMP LRFR Rating Input &amp; Summary'!$D$163,'LRFR Summary'!$B$2:AE82,80,TRUE)*'CMP LRFR Rating Input &amp; Summary'!$D$98</f>
        <v>10.439105863192182</v>
      </c>
      <c r="M40" s="479">
        <f>L40/J37*K37</f>
        <v>1.5691349105424572</v>
      </c>
      <c r="N40" s="273">
        <f>HLOOKUP('CMP LRFR Rating Input &amp; Summary'!$D$96,'LRFR Summary'!$B$2:AE82,81,TRUE)</f>
        <v>2.5583333333333331</v>
      </c>
      <c r="O40" s="273">
        <f>MIN(N40,'CMP LRFR Rating Input &amp; Summary'!$D$26)</f>
        <v>2.5583333333333331</v>
      </c>
      <c r="P40"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Summary'!$D$26/N40,15/(12*'CMP LRFR Rating Input &amp; Summary'!$D$26),1))</f>
        <v>2.9315960912052121</v>
      </c>
      <c r="Q40" s="309">
        <f>IF('CMP LRFR Rating Input &amp; Summary'!$C$25="Typical (NCSPA design data sheet No. 19, II. A. 1.)",M40*O40*P40/2,MAX(M40*'CMP LRFR Rating Input &amp; Summary'!$D$26/2,M40*'CMP LRFR Rating Input &amp; Summary'!$D$27))</f>
        <v>5.884255914534215</v>
      </c>
      <c r="R40" s="533">
        <f>'CMP LRFR Rating Input &amp; Summary'!$C$136*'CMP LRFR Rating Input &amp; Summary'!$C$137*'CMP LRFR Rating Input &amp; Summary'!$C$127*(C40*D40/'CMP LRFR Rating Input &amp; Summary'!$C$144*'CMP LRFR Rating Input &amp; Summary'!$D$98)</f>
        <v>1.8255618894542089</v>
      </c>
      <c r="S40" s="955"/>
      <c r="T40" s="935"/>
      <c r="U40" s="963"/>
      <c r="V40" s="963"/>
      <c r="W40" s="953"/>
      <c r="X40" s="953"/>
      <c r="Y40" s="954"/>
      <c r="Z40" s="953"/>
      <c r="AA40" s="694">
        <f t="shared" si="14"/>
        <v>6.7463500188608547</v>
      </c>
      <c r="AB40" s="694">
        <f>($U$37*'CMP LRFR Rating Input &amp; Summary'!$E$58*'CMP LRFR Rating Input &amp; Summary'!$C$103-$W$37*$X$37*'CMP LRFR Rating Input &amp; Summary'!$C$140)/($Y$37*R40)</f>
        <v>1.7924082037837159</v>
      </c>
      <c r="AC40" s="258">
        <f t="shared" si="15"/>
        <v>1.7924082037837159</v>
      </c>
      <c r="AD40" s="537" t="str">
        <f t="shared" si="16"/>
        <v>-</v>
      </c>
      <c r="AE40" s="919"/>
    </row>
    <row r="41" spans="1:38" ht="12.75" customHeight="1">
      <c r="A41" s="480" t="s">
        <v>358</v>
      </c>
      <c r="B41" s="481">
        <v>154</v>
      </c>
      <c r="C41" s="494">
        <f>'Controlling Axle Load '!G36</f>
        <v>18</v>
      </c>
      <c r="D41" s="471">
        <v>1.2</v>
      </c>
      <c r="E41" s="954"/>
      <c r="F41" s="948"/>
      <c r="G41" s="951"/>
      <c r="H41" s="953"/>
      <c r="I41" s="953"/>
      <c r="J41" s="954"/>
      <c r="K41" s="953"/>
      <c r="L41" s="312">
        <f>HLOOKUP('CMP LRFR Rating Input &amp; Summary'!$D$163,'LRFR Summary'!$B$2:AE84,82,TRUE)*'CMP LRFR Rating Input &amp; Summary'!$D$98</f>
        <v>10.706775244299674</v>
      </c>
      <c r="M41" s="479">
        <f>L41/J37*K37</f>
        <v>1.609369139017905</v>
      </c>
      <c r="N41" s="273">
        <f>HLOOKUP('CMP LRFR Rating Input &amp; Summary'!$D$96,'LRFR Summary'!$B$2:AE84,83,TRUE)</f>
        <v>2.5583333333333331</v>
      </c>
      <c r="O41" s="273">
        <f>MIN(N41,'CMP LRFR Rating Input &amp; Summary'!$D$26)</f>
        <v>2.5583333333333331</v>
      </c>
      <c r="P41"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Summary'!$D$26/N41,15/(12*'CMP LRFR Rating Input &amp; Summary'!$D$26),1))</f>
        <v>2.9315960912052121</v>
      </c>
      <c r="Q41" s="309">
        <f>IF('CMP LRFR Rating Input &amp; Summary'!$C$25="Typical (NCSPA design data sheet No. 19, II. A. 1.)",M41*O41*P41/2,MAX(M41*'CMP LRFR Rating Input &amp; Summary'!$D$26/2,M41*'CMP LRFR Rating Input &amp; Summary'!$D$27))</f>
        <v>6.0351342713171441</v>
      </c>
      <c r="R41" s="533">
        <f>'CMP LRFR Rating Input &amp; Summary'!$C$136*'CMP LRFR Rating Input &amp; Summary'!$C$137*'CMP LRFR Rating Input &amp; Summary'!$C$127*(C41*D41/'CMP LRFR Rating Input &amp; Summary'!$C$144*'CMP LRFR Rating Input &amp; Summary'!$D$98)</f>
        <v>1.8723711686709834</v>
      </c>
      <c r="S41" s="955"/>
      <c r="T41" s="935"/>
      <c r="U41" s="963"/>
      <c r="V41" s="963"/>
      <c r="W41" s="953"/>
      <c r="X41" s="953"/>
      <c r="Y41" s="954"/>
      <c r="Z41" s="953"/>
      <c r="AA41" s="694">
        <f t="shared" si="14"/>
        <v>6.5776912683893327</v>
      </c>
      <c r="AB41" s="694">
        <f>($U$37*'CMP LRFR Rating Input &amp; Summary'!$E$58*'CMP LRFR Rating Input &amp; Summary'!$C$103-$W$37*$X$37*'CMP LRFR Rating Input &amp; Summary'!$C$140)/($Y$37*R41)</f>
        <v>1.747597998689123</v>
      </c>
      <c r="AC41" s="258">
        <f t="shared" si="15"/>
        <v>1.747597998689123</v>
      </c>
      <c r="AD41" s="537" t="str">
        <f t="shared" si="16"/>
        <v>-</v>
      </c>
      <c r="AE41" s="919"/>
    </row>
    <row r="42" spans="1:38" ht="12.75" customHeight="1">
      <c r="A42" s="480" t="s">
        <v>359</v>
      </c>
      <c r="B42" s="481">
        <v>122</v>
      </c>
      <c r="C42" s="494">
        <f>'Controlling Axle Load '!G37</f>
        <v>18</v>
      </c>
      <c r="D42" s="472">
        <v>1.37</v>
      </c>
      <c r="E42" s="954"/>
      <c r="F42" s="948"/>
      <c r="G42" s="951"/>
      <c r="H42" s="953"/>
      <c r="I42" s="953"/>
      <c r="J42" s="954"/>
      <c r="K42" s="953"/>
      <c r="L42" s="312">
        <f>HLOOKUP('CMP LRFR Rating Input &amp; Summary'!$D$163,'LRFR Summary'!$B$2:AE86,84,TRUE)*'CMP LRFR Rating Input &amp; Summary'!$D$98</f>
        <v>12.223568403908796</v>
      </c>
      <c r="M42" s="479">
        <f>L42/J37*K37</f>
        <v>1.8373631003787751</v>
      </c>
      <c r="N42" s="273">
        <f>HLOOKUP('CMP LRFR Rating Input &amp; Summary'!$D$96,'LRFR Summary'!$B$2:AE86,85,TRUE)</f>
        <v>2.5583333333333331</v>
      </c>
      <c r="O42" s="273">
        <f>MIN(N42,'CMP LRFR Rating Input &amp; Summary'!$D$26)</f>
        <v>2.5583333333333331</v>
      </c>
      <c r="P42"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Summary'!$D$26/N42,15/(12*'CMP LRFR Rating Input &amp; Summary'!$D$26),1))</f>
        <v>2.9315960912052121</v>
      </c>
      <c r="Q42" s="309">
        <f>IF('CMP LRFR Rating Input &amp; Summary'!$C$25="Typical (NCSPA design data sheet No. 19, II. A. 1.)",M42*O42*P42/2,MAX(M42*'CMP LRFR Rating Input &amp; Summary'!$D$26/2,M42*'CMP LRFR Rating Input &amp; Summary'!$D$27))</f>
        <v>6.8901116264204081</v>
      </c>
      <c r="R42" s="533">
        <f>'CMP LRFR Rating Input &amp; Summary'!$C$136*'CMP LRFR Rating Input &amp; Summary'!$C$137*'CMP LRFR Rating Input &amp; Summary'!$C$127*(C42*D42/'CMP LRFR Rating Input &amp; Summary'!$C$144*'CMP LRFR Rating Input &amp; Summary'!$D$98)</f>
        <v>2.1376237508993734</v>
      </c>
      <c r="S42" s="955"/>
      <c r="T42" s="935"/>
      <c r="U42" s="963"/>
      <c r="V42" s="963"/>
      <c r="W42" s="953"/>
      <c r="X42" s="953"/>
      <c r="Y42" s="954"/>
      <c r="Z42" s="953"/>
      <c r="AA42" s="694">
        <f t="shared" si="14"/>
        <v>5.7614814029687569</v>
      </c>
      <c r="AB42" s="694">
        <f>($U$37*'CMP LRFR Rating Input &amp; Summary'!$E$58*'CMP LRFR Rating Input &amp; Summary'!$C$103-$W$37*$X$37*'CMP LRFR Rating Input &amp; Summary'!$C$140)/($Y$37*R42)</f>
        <v>1.5307427725744138</v>
      </c>
      <c r="AC42" s="258">
        <f t="shared" si="15"/>
        <v>1.5307427725744138</v>
      </c>
      <c r="AD42" s="537" t="str">
        <f t="shared" si="16"/>
        <v>-</v>
      </c>
      <c r="AE42" s="919"/>
    </row>
    <row r="43" spans="1:38" ht="12.75" customHeight="1">
      <c r="A43" s="480" t="s">
        <v>360</v>
      </c>
      <c r="B43" s="481">
        <v>164</v>
      </c>
      <c r="C43" s="494">
        <f>'Controlling Axle Load '!G38</f>
        <v>18</v>
      </c>
      <c r="D43" s="472">
        <v>1.1599999999999999</v>
      </c>
      <c r="E43" s="954"/>
      <c r="F43" s="948"/>
      <c r="G43" s="951"/>
      <c r="H43" s="953"/>
      <c r="I43" s="953"/>
      <c r="J43" s="954"/>
      <c r="K43" s="953"/>
      <c r="L43" s="312">
        <f>HLOOKUP('CMP LRFR Rating Input &amp; Summary'!$D$163,'LRFR Summary'!$B$2:AE88,86,TRUE)*'CMP LRFR Rating Input &amp; Summary'!$D$98</f>
        <v>10.349882736156351</v>
      </c>
      <c r="M43" s="479">
        <f>L43/J37*K37</f>
        <v>1.5557235010506414</v>
      </c>
      <c r="N43" s="273">
        <f>HLOOKUP('CMP LRFR Rating Input &amp; Summary'!$D$96,'LRFR Summary'!$B$2:AE88,87,TRUE)</f>
        <v>2.5583333333333331</v>
      </c>
      <c r="O43" s="273">
        <f>MIN(N43,'CMP LRFR Rating Input &amp; Summary'!$D$26)</f>
        <v>2.5583333333333331</v>
      </c>
      <c r="P43"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Summary'!$D$26/N43,15/(12*'CMP LRFR Rating Input &amp; Summary'!$D$26),1))</f>
        <v>2.9315960912052121</v>
      </c>
      <c r="Q43" s="309">
        <f>IF('CMP LRFR Rating Input &amp; Summary'!$C$25="Typical (NCSPA design data sheet No. 19, II. A. 1.)",M43*O43*P43/2,MAX(M43*'CMP LRFR Rating Input &amp; Summary'!$D$26/2,M43*'CMP LRFR Rating Input &amp; Summary'!$D$27))</f>
        <v>5.8339631289399057</v>
      </c>
      <c r="R43" s="533">
        <f>'CMP LRFR Rating Input &amp; Summary'!$C$136*'CMP LRFR Rating Input &amp; Summary'!$C$137*'CMP LRFR Rating Input &amp; Summary'!$C$127*(C43*D43/'CMP LRFR Rating Input &amp; Summary'!$C$144*'CMP LRFR Rating Input &amp; Summary'!$D$98)</f>
        <v>1.809958796381951</v>
      </c>
      <c r="S43" s="955"/>
      <c r="T43" s="935"/>
      <c r="U43" s="963"/>
      <c r="V43" s="963"/>
      <c r="W43" s="953"/>
      <c r="X43" s="953"/>
      <c r="Y43" s="954"/>
      <c r="Z43" s="953"/>
      <c r="AA43" s="694">
        <f t="shared" si="14"/>
        <v>6.8045082086786204</v>
      </c>
      <c r="AB43" s="694">
        <f>($U$37*'CMP LRFR Rating Input &amp; Summary'!$E$58*'CMP LRFR Rating Input &amp; Summary'!$C$103-$W$37*$X$37*'CMP LRFR Rating Input &amp; Summary'!$C$140)/($Y$37*R43)</f>
        <v>1.8078599986439201</v>
      </c>
      <c r="AC43" s="258">
        <f t="shared" si="15"/>
        <v>1.8078599986439201</v>
      </c>
      <c r="AD43" s="537" t="str">
        <f t="shared" si="16"/>
        <v>-</v>
      </c>
      <c r="AE43" s="919"/>
    </row>
    <row r="44" spans="1:38" ht="12.75" customHeight="1" thickBot="1">
      <c r="A44" s="544" t="s">
        <v>361</v>
      </c>
      <c r="B44" s="487">
        <v>80</v>
      </c>
      <c r="C44" s="494">
        <f>'Controlling Axle Load '!G39</f>
        <v>16</v>
      </c>
      <c r="D44" s="474">
        <v>1.8</v>
      </c>
      <c r="E44" s="932"/>
      <c r="F44" s="949"/>
      <c r="G44" s="952"/>
      <c r="H44" s="930"/>
      <c r="I44" s="930"/>
      <c r="J44" s="932"/>
      <c r="K44" s="930"/>
      <c r="L44" s="489">
        <f>HLOOKUP('CMP LRFR Rating Input &amp; Summary'!$D$163,'LRFR Summary'!$B$2:AE90,88,TRUE)*'CMP LRFR Rating Input &amp; Summary'!$D$98</f>
        <v>14.275700325732897</v>
      </c>
      <c r="M44" s="490">
        <f>L44/J37*K37</f>
        <v>2.1458255186905397</v>
      </c>
      <c r="N44" s="488">
        <f>HLOOKUP('CMP LRFR Rating Input &amp; Summary'!$D$96,'LRFR Summary'!$B$2:AE90,89,TRUE)</f>
        <v>2.5583333333333331</v>
      </c>
      <c r="O44" s="488">
        <f>MIN(N44,'CMP LRFR Rating Input &amp; Summary'!$D$26)</f>
        <v>2.5583333333333331</v>
      </c>
      <c r="P44" s="488">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Summary'!$D$26/N44,15/(12*'CMP LRFR Rating Input &amp; Summary'!$D$26),1))</f>
        <v>2.9315960912052121</v>
      </c>
      <c r="Q44" s="491">
        <f>IF('CMP LRFR Rating Input &amp; Summary'!$C$25="Typical (NCSPA design data sheet No. 19, II. A. 1.)",M44*O44*P44/2,MAX(M44*'CMP LRFR Rating Input &amp; Summary'!$D$26/2,M44*'CMP LRFR Rating Input &amp; Summary'!$D$27))</f>
        <v>8.0468456950895249</v>
      </c>
      <c r="R44" s="532">
        <f>'CMP LRFR Rating Input &amp; Summary'!$C$136*'CMP LRFR Rating Input &amp; Summary'!$C$137*'CMP LRFR Rating Input &amp; Summary'!$C$127*(C44*D44/'CMP LRFR Rating Input &amp; Summary'!$C$144*'CMP LRFR Rating Input &amp; Summary'!$D$98)</f>
        <v>2.4964948915613117</v>
      </c>
      <c r="S44" s="955"/>
      <c r="T44" s="934"/>
      <c r="U44" s="957"/>
      <c r="V44" s="957"/>
      <c r="W44" s="930"/>
      <c r="X44" s="930"/>
      <c r="Y44" s="932"/>
      <c r="Z44" s="930"/>
      <c r="AA44" s="694">
        <f t="shared" si="14"/>
        <v>4.9332684512920002</v>
      </c>
      <c r="AB44" s="694">
        <f>($U$37*'CMP LRFR Rating Input &amp; Summary'!$E$58*'CMP LRFR Rating Input &amp; Summary'!$C$103-$W$37*$X$37*'CMP LRFR Rating Input &amp; Summary'!$C$140)/($Y$37*R44)</f>
        <v>1.310698499016842</v>
      </c>
      <c r="AC44" s="492">
        <f t="shared" si="15"/>
        <v>1.310698499016842</v>
      </c>
      <c r="AD44" s="537" t="str">
        <f t="shared" si="16"/>
        <v>-</v>
      </c>
      <c r="AE44" s="919"/>
    </row>
    <row r="45" spans="1:38" ht="15" customHeight="1" thickTop="1" thickBot="1">
      <c r="A45" s="920" t="s">
        <v>362</v>
      </c>
      <c r="B45" s="921"/>
      <c r="C45" s="921"/>
      <c r="D45" s="921"/>
      <c r="E45" s="921"/>
      <c r="F45" s="921"/>
      <c r="G45" s="921"/>
      <c r="H45" s="921"/>
      <c r="I45" s="921"/>
      <c r="J45" s="921"/>
      <c r="K45" s="921"/>
      <c r="L45" s="921"/>
      <c r="M45" s="921"/>
      <c r="N45" s="921"/>
      <c r="O45" s="921"/>
      <c r="P45" s="921"/>
      <c r="Q45" s="921"/>
      <c r="R45" s="921"/>
      <c r="S45" s="955"/>
      <c r="T45" s="920" t="s">
        <v>363</v>
      </c>
      <c r="U45" s="921"/>
      <c r="V45" s="921"/>
      <c r="W45" s="921"/>
      <c r="X45" s="921"/>
      <c r="Y45" s="921"/>
      <c r="Z45" s="921"/>
      <c r="AA45" s="921"/>
      <c r="AB45" s="921"/>
      <c r="AC45" s="921"/>
      <c r="AD45" s="922"/>
      <c r="AE45" s="919"/>
      <c r="AF45" s="966" t="s">
        <v>364</v>
      </c>
      <c r="AG45" s="966"/>
      <c r="AH45" s="966"/>
      <c r="AI45" s="966"/>
      <c r="AJ45" s="966"/>
      <c r="AK45" s="966"/>
      <c r="AL45" s="966"/>
    </row>
    <row r="46" spans="1:38" ht="13.5" thickTop="1">
      <c r="A46" s="493" t="s">
        <v>365</v>
      </c>
      <c r="B46" s="482">
        <v>120</v>
      </c>
      <c r="C46" s="494">
        <f>'Controlling Axle Load '!G40</f>
        <v>60</v>
      </c>
      <c r="D46" s="495">
        <v>1.39</v>
      </c>
      <c r="E46" s="944">
        <f>'CMP LRFR Rating Input &amp; Summary'!B177</f>
        <v>8</v>
      </c>
      <c r="F46" s="942"/>
      <c r="G46" s="950">
        <f>IF('CMP LRFR Rating Input &amp; Summary'!$D$167=1,1,IF('CMP LRFR Rating Input &amp; Summary'!$D$163&lt;=8,1,2))</f>
        <v>1</v>
      </c>
      <c r="H46" s="929">
        <f>IF('CMP LRFR Rating Input &amp; Summary'!$D$163&lt;=8,E46+'CMP LRFR Rating Input &amp; Summary'!$E$61*'CMP LRFR Rating Input &amp; Summary'!$D$163,(20+'CMP LRFR Rating Input &amp; Summary'!$E$61*'CMP LRFR Rating Input &amp; Summary'!$D$163)/2)</f>
        <v>9.7249999999999996</v>
      </c>
      <c r="I46" s="929">
        <f>MIN('CMP LRFR Rating Input &amp; Summary'!$D$164,('CMP LRFR Rating Input &amp; Summary'!$D$165+'CMP LRFR Rating Input &amp; Summary'!$E$61*'CMP LRFR Rating Input &amp; Summary'!$D$163))/G46</f>
        <v>37.725000000000001</v>
      </c>
      <c r="J46" s="931">
        <f>MIN(H46,I46)</f>
        <v>9.7249999999999996</v>
      </c>
      <c r="K46" s="929">
        <f>IF('CMP LRFR Rating Input &amp; Summary'!$D$167=1,1.2,IF('CMP LRFR Rating Input &amp; Summary'!$D$163&lt;=6,1.2,1))</f>
        <v>1.2</v>
      </c>
      <c r="L46" s="496">
        <f>HLOOKUP('CMP LRFR Rating Input &amp; Summary'!$D$163,'LRFR Summary'!$B$2:AE95,93,TRUE)*'CMP LRFR Rating Input &amp; Summary'!$D$98</f>
        <v>41.340048859934853</v>
      </c>
      <c r="M46" s="497">
        <f>L46/J46*K46</f>
        <v>5.1010857205061004</v>
      </c>
      <c r="N46" s="694">
        <f>HLOOKUP('CMP LRFR Rating Input &amp; Summary'!$D$96,'LRFR Summary'!$B$2:AE95,94,TRUE)</f>
        <v>2.5583333333333331</v>
      </c>
      <c r="O46" s="694">
        <f>MIN(N46,'CMP LRFR Rating Input &amp; Summary'!$D$26)</f>
        <v>2.5583333333333331</v>
      </c>
      <c r="P46" s="694">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Summary'!$D$26/N46,15/(12*'CMP LRFR Rating Input &amp; Summary'!$D$26),1))</f>
        <v>2.9315960912052121</v>
      </c>
      <c r="Q46" s="498">
        <f>IF('CMP LRFR Rating Input &amp; Summary'!$C$25="Typical (NCSPA design data sheet No. 19, II. A. 1.)",M46*O46*P46/2,MAX(M46*'CMP LRFR Rating Input &amp; Summary'!$D$26/2,M46*'CMP LRFR Rating Input &amp; Summary'!$D$27))</f>
        <v>19.129071451897879</v>
      </c>
      <c r="R46" s="531">
        <f>'CMP LRFR Rating Input &amp; Summary'!$C$136*'CMP LRFR Rating Input &amp; Summary'!$C$137*'CMP LRFR Rating Input &amp; Summary'!$C$127*(C46*D46/'CMP LRFR Rating Input &amp; Summary'!$C$144*'CMP LRFR Rating Input &amp; Summary'!$D$98)</f>
        <v>7.2294331234796312</v>
      </c>
      <c r="S46" s="955"/>
      <c r="T46" s="933">
        <f>'CMP LRFR Rating Input &amp; Summary'!$C$80</f>
        <v>41.54</v>
      </c>
      <c r="U46" s="956">
        <f>'Input-Structure Info'!$C$68</f>
        <v>1</v>
      </c>
      <c r="V46" s="956">
        <f>'CMP LRFR Rating Input &amp; Summary'!$C$86</f>
        <v>0.89999999999999991</v>
      </c>
      <c r="W46" s="929">
        <f>'Input-Structure Info'!$C$63</f>
        <v>1.95</v>
      </c>
      <c r="X46" s="929">
        <f>'Input-Structure Info'!$C$62</f>
        <v>1.05</v>
      </c>
      <c r="Y46" s="931">
        <v>1</v>
      </c>
      <c r="Z46" s="929" t="str">
        <f>IF(AND('CMP LRFR Rating Input &amp; Summary'!$D$163&gt;=8,'CMP LRFR Rating Input &amp; Summary'!$D$163&gt;='CMP LRFR Rating Input &amp; Summary'!$E$19),"YES","NO")</f>
        <v>NO</v>
      </c>
      <c r="AA46" s="694">
        <f t="shared" ref="AA46:AA65" si="17">($T$46*$U$46-$W$46*$V$46*$X$46)/(Q46*$Y$46)</f>
        <v>2.0752314141239436</v>
      </c>
      <c r="AB46" s="694">
        <f>($U$46*'CMP LRFR Rating Input &amp; Summary'!$E$58*'CMP LRFR Rating Input &amp; Summary'!$C$103-$W$46*$X$46*'CMP LRFR Rating Input &amp; Summary'!$C$140)/($Y$46*R46)</f>
        <v>0.45261530901301023</v>
      </c>
      <c r="AC46" s="499">
        <f t="shared" ref="AC46:AC65" si="18">IF(AND(AA46&gt;0,Z46="YES"),9.99,MIN(AA46,AB46))</f>
        <v>0.45261530901301023</v>
      </c>
      <c r="AD46" s="537">
        <f t="shared" ref="AD46:AD65" si="19">IF(AC46&gt;1,"-",IF(AC46&gt;=0.3,(B46/0.7*(AC46-0.3)/2),"Vehicle Not Allowed!"))</f>
        <v>13.081312201115164</v>
      </c>
      <c r="AE46" s="919"/>
      <c r="AF46" s="966"/>
      <c r="AG46" s="966"/>
      <c r="AH46" s="966"/>
      <c r="AI46" s="966"/>
      <c r="AJ46" s="966"/>
      <c r="AK46" s="966"/>
      <c r="AL46" s="966"/>
    </row>
    <row r="47" spans="1:38" ht="13.15">
      <c r="A47" s="480" t="s">
        <v>366</v>
      </c>
      <c r="B47" s="481">
        <v>120</v>
      </c>
      <c r="C47" s="494">
        <f>'Controlling Axle Load '!G41</f>
        <v>60</v>
      </c>
      <c r="D47" s="471">
        <v>1.39</v>
      </c>
      <c r="E47" s="945"/>
      <c r="F47" s="942"/>
      <c r="G47" s="951"/>
      <c r="H47" s="953"/>
      <c r="I47" s="953"/>
      <c r="J47" s="954"/>
      <c r="K47" s="953"/>
      <c r="L47" s="312">
        <f>HLOOKUP('CMP LRFR Rating Input &amp; Summary'!$D$163,'LRFR Summary'!$B$2:AE97,95,TRUE)*'CMP LRFR Rating Input &amp; Summary'!$D$98</f>
        <v>41.340048859934853</v>
      </c>
      <c r="M47" s="479">
        <f>L47/J46*K46</f>
        <v>5.1010857205061004</v>
      </c>
      <c r="N47" s="273">
        <f>HLOOKUP('CMP LRFR Rating Input &amp; Summary'!$D$96,'LRFR Summary'!$B$2:AE97,96,TRUE)</f>
        <v>2.5583333333333331</v>
      </c>
      <c r="O47" s="273">
        <f>MIN(N47,'CMP LRFR Rating Input &amp; Summary'!$D$26)</f>
        <v>2.5583333333333331</v>
      </c>
      <c r="P47"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Summary'!$D$26/N47,15/(12*'CMP LRFR Rating Input &amp; Summary'!$D$26),1))</f>
        <v>2.9315960912052121</v>
      </c>
      <c r="Q47" s="309">
        <f>IF('CMP LRFR Rating Input &amp; Summary'!$C$25="Typical (NCSPA design data sheet No. 19, II. A. 1.)",M47*O47*P47/2,MAX(M47*'CMP LRFR Rating Input &amp; Summary'!$D$26/2,M47*'CMP LRFR Rating Input &amp; Summary'!$D$27))</f>
        <v>19.129071451897879</v>
      </c>
      <c r="R47" s="533">
        <f>'CMP LRFR Rating Input &amp; Summary'!$C$136*'CMP LRFR Rating Input &amp; Summary'!$C$137*'CMP LRFR Rating Input &amp; Summary'!$C$127*(C47*D47/'CMP LRFR Rating Input &amp; Summary'!$C$144*'CMP LRFR Rating Input &amp; Summary'!$D$98)</f>
        <v>7.2294331234796312</v>
      </c>
      <c r="S47" s="955"/>
      <c r="T47" s="935"/>
      <c r="U47" s="963"/>
      <c r="V47" s="963"/>
      <c r="W47" s="953"/>
      <c r="X47" s="953"/>
      <c r="Y47" s="954"/>
      <c r="Z47" s="953"/>
      <c r="AA47" s="694">
        <f t="shared" si="17"/>
        <v>2.0752314141239436</v>
      </c>
      <c r="AB47" s="694">
        <f>($U$46*'CMP LRFR Rating Input &amp; Summary'!$E$58*'CMP LRFR Rating Input &amp; Summary'!$C$103-$W$46*$X$46*'CMP LRFR Rating Input &amp; Summary'!$C$140)/($Y$46*R47)</f>
        <v>0.45261530901301023</v>
      </c>
      <c r="AC47" s="258">
        <f t="shared" si="18"/>
        <v>0.45261530901301023</v>
      </c>
      <c r="AD47" s="537">
        <f t="shared" si="19"/>
        <v>13.081312201115164</v>
      </c>
      <c r="AE47" s="919"/>
      <c r="AF47" s="966"/>
      <c r="AG47" s="966"/>
      <c r="AH47" s="966"/>
      <c r="AI47" s="966"/>
      <c r="AJ47" s="966"/>
      <c r="AK47" s="966"/>
      <c r="AL47" s="966"/>
    </row>
    <row r="48" spans="1:38" ht="13.15">
      <c r="A48" s="480" t="s">
        <v>367</v>
      </c>
      <c r="B48" s="481">
        <v>120</v>
      </c>
      <c r="C48" s="494">
        <f>'Controlling Axle Load '!G42</f>
        <v>60</v>
      </c>
      <c r="D48" s="471">
        <v>1.39</v>
      </c>
      <c r="E48" s="945"/>
      <c r="F48" s="942"/>
      <c r="G48" s="951"/>
      <c r="H48" s="953"/>
      <c r="I48" s="953"/>
      <c r="J48" s="954"/>
      <c r="K48" s="953"/>
      <c r="L48" s="312">
        <f>HLOOKUP('CMP LRFR Rating Input &amp; Summary'!$D$163,'LRFR Summary'!$B$2:AE99,97,TRUE)*'CMP LRFR Rating Input &amp; Summary'!$D$98</f>
        <v>41.340048859934853</v>
      </c>
      <c r="M48" s="479">
        <f>L48/J46*K46</f>
        <v>5.1010857205061004</v>
      </c>
      <c r="N48" s="273">
        <f>HLOOKUP('CMP LRFR Rating Input &amp; Summary'!$D$96,'LRFR Summary'!$B$2:AE99,98,TRUE)</f>
        <v>2.5583333333333331</v>
      </c>
      <c r="O48" s="273">
        <f>MIN(N48,'CMP LRFR Rating Input &amp; Summary'!$D$26)</f>
        <v>2.5583333333333331</v>
      </c>
      <c r="P48"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Summary'!$D$26/N48,15/(12*'CMP LRFR Rating Input &amp; Summary'!$D$26),1))</f>
        <v>2.9315960912052121</v>
      </c>
      <c r="Q48" s="309">
        <f>IF('CMP LRFR Rating Input &amp; Summary'!$C$25="Typical (NCSPA design data sheet No. 19, II. A. 1.)",M48*O48*P48/2,MAX(M48*'CMP LRFR Rating Input &amp; Summary'!$D$26/2,M48*'CMP LRFR Rating Input &amp; Summary'!$D$27))</f>
        <v>19.129071451897879</v>
      </c>
      <c r="R48" s="533">
        <f>'CMP LRFR Rating Input &amp; Summary'!$C$136*'CMP LRFR Rating Input &amp; Summary'!$C$137*'CMP LRFR Rating Input &amp; Summary'!$C$127*(C48*D48/'CMP LRFR Rating Input &amp; Summary'!$C$144*'CMP LRFR Rating Input &amp; Summary'!$D$98)</f>
        <v>7.2294331234796312</v>
      </c>
      <c r="S48" s="955"/>
      <c r="T48" s="935"/>
      <c r="U48" s="963"/>
      <c r="V48" s="963"/>
      <c r="W48" s="953"/>
      <c r="X48" s="953"/>
      <c r="Y48" s="954"/>
      <c r="Z48" s="953"/>
      <c r="AA48" s="694">
        <f t="shared" si="17"/>
        <v>2.0752314141239436</v>
      </c>
      <c r="AB48" s="694">
        <f>($U$46*'CMP LRFR Rating Input &amp; Summary'!$E$58*'CMP LRFR Rating Input &amp; Summary'!$C$103-$W$46*$X$46*'CMP LRFR Rating Input &amp; Summary'!$C$140)/($Y$46*R48)</f>
        <v>0.45261530901301023</v>
      </c>
      <c r="AC48" s="258">
        <f t="shared" si="18"/>
        <v>0.45261530901301023</v>
      </c>
      <c r="AD48" s="537">
        <f t="shared" si="19"/>
        <v>13.081312201115164</v>
      </c>
      <c r="AE48" s="919"/>
      <c r="AF48" s="665"/>
      <c r="AG48" s="665"/>
      <c r="AH48" s="665"/>
      <c r="AI48" s="665"/>
      <c r="AJ48" s="665"/>
      <c r="AK48" s="665"/>
      <c r="AL48" s="665"/>
    </row>
    <row r="49" spans="1:38" ht="13.15">
      <c r="A49" s="480" t="s">
        <v>368</v>
      </c>
      <c r="B49" s="481">
        <v>120</v>
      </c>
      <c r="C49" s="494">
        <f>'Controlling Axle Load '!G43</f>
        <v>60</v>
      </c>
      <c r="D49" s="471">
        <v>1.39</v>
      </c>
      <c r="E49" s="945"/>
      <c r="F49" s="942"/>
      <c r="G49" s="951"/>
      <c r="H49" s="953"/>
      <c r="I49" s="953"/>
      <c r="J49" s="954"/>
      <c r="K49" s="953"/>
      <c r="L49" s="312">
        <f>HLOOKUP('CMP LRFR Rating Input &amp; Summary'!$D$163,'LRFR Summary'!$B$2:AE101,99,TRUE)*'CMP LRFR Rating Input &amp; Summary'!$D$98</f>
        <v>41.340048859934853</v>
      </c>
      <c r="M49" s="479">
        <f>L49/J46*K46</f>
        <v>5.1010857205061004</v>
      </c>
      <c r="N49" s="273">
        <f>HLOOKUP('CMP LRFR Rating Input &amp; Summary'!$D$96,'LRFR Summary'!$B$2:AE101,100,TRUE)</f>
        <v>2.5583333333333331</v>
      </c>
      <c r="O49" s="273">
        <f>MIN(N49,'CMP LRFR Rating Input &amp; Summary'!$D$26)</f>
        <v>2.5583333333333331</v>
      </c>
      <c r="P49"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Summary'!$D$26/N49,15/(12*'CMP LRFR Rating Input &amp; Summary'!$D$26),1))</f>
        <v>2.9315960912052121</v>
      </c>
      <c r="Q49" s="309">
        <f>IF('CMP LRFR Rating Input &amp; Summary'!$C$25="Typical (NCSPA design data sheet No. 19, II. A. 1.)",M49*O49*P49/2,MAX(M49*'CMP LRFR Rating Input &amp; Summary'!$D$26/2,M49*'CMP LRFR Rating Input &amp; Summary'!$D$27))</f>
        <v>19.129071451897879</v>
      </c>
      <c r="R49" s="533">
        <f>'CMP LRFR Rating Input &amp; Summary'!$C$136*'CMP LRFR Rating Input &amp; Summary'!$C$137*'CMP LRFR Rating Input &amp; Summary'!$C$127*(C49*D49/'CMP LRFR Rating Input &amp; Summary'!$C$144*'CMP LRFR Rating Input &amp; Summary'!$D$98)</f>
        <v>7.2294331234796312</v>
      </c>
      <c r="S49" s="955"/>
      <c r="T49" s="935"/>
      <c r="U49" s="963"/>
      <c r="V49" s="963"/>
      <c r="W49" s="953"/>
      <c r="X49" s="953"/>
      <c r="Y49" s="954"/>
      <c r="Z49" s="953"/>
      <c r="AA49" s="694">
        <f t="shared" si="17"/>
        <v>2.0752314141239436</v>
      </c>
      <c r="AB49" s="694">
        <f>($U$46*'CMP LRFR Rating Input &amp; Summary'!$E$58*'CMP LRFR Rating Input &amp; Summary'!$C$103-$W$46*$X$46*'CMP LRFR Rating Input &amp; Summary'!$C$140)/($Y$46*R49)</f>
        <v>0.45261530901301023</v>
      </c>
      <c r="AC49" s="258">
        <f t="shared" si="18"/>
        <v>0.45261530901301023</v>
      </c>
      <c r="AD49" s="537">
        <f t="shared" si="19"/>
        <v>13.081312201115164</v>
      </c>
      <c r="AE49" s="919"/>
      <c r="AF49" s="966" t="s">
        <v>369</v>
      </c>
      <c r="AG49" s="966"/>
      <c r="AH49" s="966"/>
      <c r="AI49" s="966"/>
      <c r="AJ49" s="966"/>
      <c r="AK49" s="966"/>
      <c r="AL49" s="966"/>
    </row>
    <row r="50" spans="1:38" ht="13.15">
      <c r="A50" s="480" t="s">
        <v>370</v>
      </c>
      <c r="B50" s="481">
        <v>120</v>
      </c>
      <c r="C50" s="494">
        <f>'Controlling Axle Load '!G44</f>
        <v>60</v>
      </c>
      <c r="D50" s="471">
        <v>1.39</v>
      </c>
      <c r="E50" s="945"/>
      <c r="F50" s="942"/>
      <c r="G50" s="951"/>
      <c r="H50" s="953"/>
      <c r="I50" s="953"/>
      <c r="J50" s="954"/>
      <c r="K50" s="953"/>
      <c r="L50" s="312">
        <f>HLOOKUP('CMP LRFR Rating Input &amp; Summary'!$D$163,'LRFR Summary'!$B$2:AE103,101,TRUE)*'CMP LRFR Rating Input &amp; Summary'!$D$98</f>
        <v>41.340048859934853</v>
      </c>
      <c r="M50" s="479">
        <f>L50/J46*K46</f>
        <v>5.1010857205061004</v>
      </c>
      <c r="N50" s="273">
        <f>HLOOKUP('CMP LRFR Rating Input &amp; Summary'!$D$96,'LRFR Summary'!$B$2:AE103,102,TRUE)</f>
        <v>2.5583333333333331</v>
      </c>
      <c r="O50" s="273">
        <f>MIN(N50,'CMP LRFR Rating Input &amp; Summary'!$D$26)</f>
        <v>2.5583333333333331</v>
      </c>
      <c r="P50"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Summary'!$D$26/N50,15/(12*'CMP LRFR Rating Input &amp; Summary'!$D$26),1))</f>
        <v>2.9315960912052121</v>
      </c>
      <c r="Q50" s="309">
        <f>IF('CMP LRFR Rating Input &amp; Summary'!$C$25="Typical (NCSPA design data sheet No. 19, II. A. 1.)",M50*O50*P50/2,MAX(M50*'CMP LRFR Rating Input &amp; Summary'!$D$26/2,M50*'CMP LRFR Rating Input &amp; Summary'!$D$27))</f>
        <v>19.129071451897879</v>
      </c>
      <c r="R50" s="533">
        <f>'CMP LRFR Rating Input &amp; Summary'!$C$136*'CMP LRFR Rating Input &amp; Summary'!$C$137*'CMP LRFR Rating Input &amp; Summary'!$C$127*(C50*D50/'CMP LRFR Rating Input &amp; Summary'!$C$144*'CMP LRFR Rating Input &amp; Summary'!$D$98)</f>
        <v>7.2294331234796312</v>
      </c>
      <c r="S50" s="955"/>
      <c r="T50" s="935"/>
      <c r="U50" s="963"/>
      <c r="V50" s="963"/>
      <c r="W50" s="953"/>
      <c r="X50" s="953"/>
      <c r="Y50" s="954"/>
      <c r="Z50" s="953"/>
      <c r="AA50" s="694">
        <f t="shared" si="17"/>
        <v>2.0752314141239436</v>
      </c>
      <c r="AB50" s="694">
        <f>($U$46*'CMP LRFR Rating Input &amp; Summary'!$E$58*'CMP LRFR Rating Input &amp; Summary'!$C$103-$W$46*$X$46*'CMP LRFR Rating Input &amp; Summary'!$C$140)/($Y$46*R50)</f>
        <v>0.45261530901301023</v>
      </c>
      <c r="AC50" s="258">
        <f t="shared" si="18"/>
        <v>0.45261530901301023</v>
      </c>
      <c r="AD50" s="537">
        <f t="shared" si="19"/>
        <v>13.081312201115164</v>
      </c>
      <c r="AE50" s="919"/>
      <c r="AF50" s="966"/>
      <c r="AG50" s="966"/>
      <c r="AH50" s="966"/>
      <c r="AI50" s="966"/>
      <c r="AJ50" s="966"/>
      <c r="AK50" s="966"/>
      <c r="AL50" s="966"/>
    </row>
    <row r="51" spans="1:38" ht="13.15">
      <c r="A51" s="480" t="s">
        <v>371</v>
      </c>
      <c r="B51" s="481">
        <v>126</v>
      </c>
      <c r="C51" s="494">
        <f>'Controlling Axle Load '!G45</f>
        <v>42</v>
      </c>
      <c r="D51" s="471">
        <v>1.35</v>
      </c>
      <c r="E51" s="945"/>
      <c r="F51" s="942"/>
      <c r="G51" s="951"/>
      <c r="H51" s="953"/>
      <c r="I51" s="953"/>
      <c r="J51" s="954"/>
      <c r="K51" s="953"/>
      <c r="L51" s="312">
        <f>HLOOKUP('CMP LRFR Rating Input &amp; Summary'!$D$163,'LRFR Summary'!$B$2:AE105,103,TRUE)*'CMP LRFR Rating Input &amp; Summary'!$D$98</f>
        <v>28.105285016286643</v>
      </c>
      <c r="M51" s="479">
        <f>L51/J46*K46</f>
        <v>3.4680043207757296</v>
      </c>
      <c r="N51" s="273">
        <f>HLOOKUP('CMP LRFR Rating Input &amp; Summary'!$D$96,'LRFR Summary'!$B$2:AE105,104,TRUE)</f>
        <v>2.5583333333333331</v>
      </c>
      <c r="O51" s="273">
        <f>MIN(N51,'CMP LRFR Rating Input &amp; Summary'!$D$26)</f>
        <v>2.5583333333333331</v>
      </c>
      <c r="P51"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Summary'!$D$26/N51,15/(12*'CMP LRFR Rating Input &amp; Summary'!$D$26),1))</f>
        <v>2.9315960912052121</v>
      </c>
      <c r="Q51" s="309">
        <f>IF('CMP LRFR Rating Input &amp; Summary'!$C$25="Typical (NCSPA design data sheet No. 19, II. A. 1.)",M51*O51*P51/2,MAX(M51*'CMP LRFR Rating Input &amp; Summary'!$D$26/2,M51*'CMP LRFR Rating Input &amp; Summary'!$D$27))</f>
        <v>13.005016202908989</v>
      </c>
      <c r="R51" s="533">
        <f>'CMP LRFR Rating Input &amp; Summary'!$C$136*'CMP LRFR Rating Input &amp; Summary'!$C$137*'CMP LRFR Rating Input &amp; Summary'!$C$127*(C51*D51/'CMP LRFR Rating Input &amp; Summary'!$C$144*'CMP LRFR Rating Input &amp; Summary'!$D$98)</f>
        <v>4.9149743177613328</v>
      </c>
      <c r="S51" s="955"/>
      <c r="T51" s="935"/>
      <c r="U51" s="963"/>
      <c r="V51" s="963"/>
      <c r="W51" s="953"/>
      <c r="X51" s="953"/>
      <c r="Y51" s="954"/>
      <c r="Z51" s="953"/>
      <c r="AA51" s="694">
        <f t="shared" si="17"/>
        <v>3.0524567890288696</v>
      </c>
      <c r="AB51" s="694">
        <f>($U$46*'CMP LRFR Rating Input &amp; Summary'!$E$58*'CMP LRFR Rating Input &amp; Summary'!$C$103-$W$46*$X$46*'CMP LRFR Rating Input &amp; Summary'!$C$140)/($Y$46*R51)</f>
        <v>0.66575161854823717</v>
      </c>
      <c r="AC51" s="258">
        <f t="shared" si="18"/>
        <v>0.66575161854823717</v>
      </c>
      <c r="AD51" s="537">
        <f t="shared" si="19"/>
        <v>32.917645669341347</v>
      </c>
      <c r="AE51" s="919"/>
      <c r="AF51" s="966"/>
      <c r="AG51" s="966"/>
      <c r="AH51" s="966"/>
      <c r="AI51" s="966"/>
      <c r="AJ51" s="966"/>
      <c r="AK51" s="966"/>
      <c r="AL51" s="966"/>
    </row>
    <row r="52" spans="1:38" ht="13.15">
      <c r="A52" s="480" t="s">
        <v>372</v>
      </c>
      <c r="B52" s="481">
        <v>138</v>
      </c>
      <c r="C52" s="494">
        <f>'Controlling Axle Load '!G46</f>
        <v>46</v>
      </c>
      <c r="D52" s="471">
        <v>1.28</v>
      </c>
      <c r="E52" s="945"/>
      <c r="F52" s="942"/>
      <c r="G52" s="951"/>
      <c r="H52" s="953"/>
      <c r="I52" s="953"/>
      <c r="J52" s="954"/>
      <c r="K52" s="953"/>
      <c r="L52" s="312">
        <f>HLOOKUP('CMP LRFR Rating Input &amp; Summary'!$D$163,'LRFR Summary'!$B$2:AE107,105,TRUE)*'CMP LRFR Rating Input &amp; Summary'!$D$98</f>
        <v>29.185876221498372</v>
      </c>
      <c r="M52" s="479">
        <f>L52/J46*K46</f>
        <v>3.6013420530383597</v>
      </c>
      <c r="N52" s="273">
        <f>HLOOKUP('CMP LRFR Rating Input &amp; Summary'!$D$96,'LRFR Summary'!$B$2:AE107,106,TRUE)</f>
        <v>2.5583333333333331</v>
      </c>
      <c r="O52" s="273">
        <f>MIN(N52,'CMP LRFR Rating Input &amp; Summary'!$D$26)</f>
        <v>2.5583333333333331</v>
      </c>
      <c r="P52"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Summary'!$D$26/N52,15/(12*'CMP LRFR Rating Input &amp; Summary'!$D$26),1))</f>
        <v>2.9315960912052121</v>
      </c>
      <c r="Q52" s="309">
        <f>IF('CMP LRFR Rating Input &amp; Summary'!$C$25="Typical (NCSPA design data sheet No. 19, II. A. 1.)",M52*O52*P52/2,MAX(M52*'CMP LRFR Rating Input &amp; Summary'!$D$26/2,M52*'CMP LRFR Rating Input &amp; Summary'!$D$27))</f>
        <v>13.505032698893849</v>
      </c>
      <c r="R52" s="533">
        <f>'CMP LRFR Rating Input &amp; Summary'!$C$136*'CMP LRFR Rating Input &amp; Summary'!$C$137*'CMP LRFR Rating Input &amp; Summary'!$C$127*(C52*D52/'CMP LRFR Rating Input &amp; Summary'!$C$144*'CMP LRFR Rating Input &amp; Summary'!$D$98)</f>
        <v>5.1039451116364596</v>
      </c>
      <c r="S52" s="955"/>
      <c r="T52" s="935"/>
      <c r="U52" s="963"/>
      <c r="V52" s="963"/>
      <c r="W52" s="953"/>
      <c r="X52" s="953"/>
      <c r="Y52" s="954"/>
      <c r="Z52" s="953"/>
      <c r="AA52" s="694">
        <f t="shared" si="17"/>
        <v>2.9394412353589829</v>
      </c>
      <c r="AB52" s="694">
        <f>($U$46*'CMP LRFR Rating Input &amp; Summary'!$E$58*'CMP LRFR Rating Input &amp; Summary'!$C$103-$W$46*$X$46*'CMP LRFR Rating Input &amp; Summary'!$C$140)/($Y$46*R52)</f>
        <v>0.64110252669302059</v>
      </c>
      <c r="AC52" s="258">
        <f t="shared" si="18"/>
        <v>0.64110252669302059</v>
      </c>
      <c r="AD52" s="537">
        <f t="shared" si="19"/>
        <v>33.622963345454892</v>
      </c>
      <c r="AE52" s="919"/>
      <c r="AF52" s="966"/>
      <c r="AG52" s="966"/>
      <c r="AH52" s="966"/>
      <c r="AI52" s="966"/>
      <c r="AJ52" s="966"/>
      <c r="AK52" s="966"/>
      <c r="AL52" s="966"/>
    </row>
    <row r="53" spans="1:38" ht="13.15">
      <c r="A53" s="480" t="s">
        <v>373</v>
      </c>
      <c r="B53" s="481">
        <v>149.6</v>
      </c>
      <c r="C53" s="494">
        <f>'Controlling Axle Load '!G47</f>
        <v>34</v>
      </c>
      <c r="D53" s="471">
        <v>1.22</v>
      </c>
      <c r="E53" s="945"/>
      <c r="F53" s="942"/>
      <c r="G53" s="951"/>
      <c r="H53" s="953"/>
      <c r="I53" s="953"/>
      <c r="J53" s="954"/>
      <c r="K53" s="953"/>
      <c r="L53" s="312">
        <f>HLOOKUP('CMP LRFR Rating Input &amp; Summary'!$D$163,'LRFR Summary'!$B$2:AE109,107,TRUE)*'CMP LRFR Rating Input &amp; Summary'!$D$98</f>
        <v>20.560973941368076</v>
      </c>
      <c r="M53" s="479">
        <f>L53/J46*K46</f>
        <v>2.5370867588320505</v>
      </c>
      <c r="N53" s="273">
        <f>HLOOKUP('CMP LRFR Rating Input &amp; Summary'!$D$96,'LRFR Summary'!$B$2:AE109,108,TRUE)</f>
        <v>2.5583333333333331</v>
      </c>
      <c r="O53" s="273">
        <f>MIN(N53,'CMP LRFR Rating Input &amp; Summary'!$D$26)</f>
        <v>2.5583333333333331</v>
      </c>
      <c r="P53"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Summary'!$D$26/N53,15/(12*'CMP LRFR Rating Input &amp; Summary'!$D$26),1))</f>
        <v>2.9315960912052121</v>
      </c>
      <c r="Q53" s="309">
        <f>IF('CMP LRFR Rating Input &amp; Summary'!$C$25="Typical (NCSPA design data sheet No. 19, II. A. 1.)",M53*O53*P53/2,MAX(M53*'CMP LRFR Rating Input &amp; Summary'!$D$26/2,M53*'CMP LRFR Rating Input &amp; Summary'!$D$27))</f>
        <v>9.5140753456201903</v>
      </c>
      <c r="R53" s="533">
        <f>'CMP LRFR Rating Input &amp; Summary'!$C$136*'CMP LRFR Rating Input &amp; Summary'!$C$137*'CMP LRFR Rating Input &amp; Summary'!$C$127*(C53*D53/'CMP LRFR Rating Input &amp; Summary'!$C$144*'CMP LRFR Rating Input &amp; Summary'!$D$98)</f>
        <v>3.5956461146514997</v>
      </c>
      <c r="S53" s="955"/>
      <c r="T53" s="935"/>
      <c r="U53" s="963"/>
      <c r="V53" s="963"/>
      <c r="W53" s="953"/>
      <c r="X53" s="953"/>
      <c r="Y53" s="954"/>
      <c r="Z53" s="953"/>
      <c r="AA53" s="694">
        <f t="shared" si="17"/>
        <v>4.1724758904999266</v>
      </c>
      <c r="AB53" s="694">
        <f>($U$46*'CMP LRFR Rating Input &amp; Summary'!$E$58*'CMP LRFR Rating Input &amp; Summary'!$C$103-$W$46*$X$46*'CMP LRFR Rating Input &amp; Summary'!$C$140)/($Y$46*R53)</f>
        <v>0.91003174473686255</v>
      </c>
      <c r="AC53" s="258">
        <f t="shared" si="18"/>
        <v>0.91003174473686255</v>
      </c>
      <c r="AD53" s="537">
        <f t="shared" si="19"/>
        <v>65.186249294739042</v>
      </c>
      <c r="AE53" s="919"/>
      <c r="AF53" s="545"/>
      <c r="AG53" s="545"/>
    </row>
    <row r="54" spans="1:38" ht="13.15">
      <c r="A54" s="480" t="s">
        <v>374</v>
      </c>
      <c r="B54" s="481">
        <v>158.4</v>
      </c>
      <c r="C54" s="494">
        <f>'Controlling Axle Load '!G48</f>
        <v>33</v>
      </c>
      <c r="D54" s="471">
        <v>1.18</v>
      </c>
      <c r="E54" s="945"/>
      <c r="F54" s="942"/>
      <c r="G54" s="951"/>
      <c r="H54" s="953"/>
      <c r="I54" s="953"/>
      <c r="J54" s="954"/>
      <c r="K54" s="953"/>
      <c r="L54" s="312">
        <f>HLOOKUP('CMP LRFR Rating Input &amp; Summary'!$D$163,'LRFR Summary'!$B$2:AE111,109,TRUE)*'CMP LRFR Rating Input &amp; Summary'!$D$98</f>
        <v>19.301936482084688</v>
      </c>
      <c r="M54" s="479">
        <f>L54/J46*K46</f>
        <v>2.3817299515168768</v>
      </c>
      <c r="N54" s="273">
        <f>HLOOKUP('CMP LRFR Rating Input &amp; Summary'!$D$96,'LRFR Summary'!$B$2:AE111,110,TRUE)</f>
        <v>2.5583333333333331</v>
      </c>
      <c r="O54" s="273">
        <f>MIN(N54,'CMP LRFR Rating Input &amp; Summary'!$D$26)</f>
        <v>2.5583333333333331</v>
      </c>
      <c r="P54"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Summary'!$D$26/N54,15/(12*'CMP LRFR Rating Input &amp; Summary'!$D$26),1))</f>
        <v>2.9315960912052121</v>
      </c>
      <c r="Q54" s="309">
        <f>IF('CMP LRFR Rating Input &amp; Summary'!$C$25="Typical (NCSPA design data sheet No. 19, II. A. 1.)",M54*O54*P54/2,MAX(M54*'CMP LRFR Rating Input &amp; Summary'!$D$26/2,M54*'CMP LRFR Rating Input &amp; Summary'!$D$27))</f>
        <v>8.9314873181882888</v>
      </c>
      <c r="R54" s="533">
        <f>'CMP LRFR Rating Input &amp; Summary'!$C$136*'CMP LRFR Rating Input &amp; Summary'!$C$137*'CMP LRFR Rating Input &amp; Summary'!$C$127*(C54*D54/'CMP LRFR Rating Input &amp; Summary'!$C$144*'CMP LRFR Rating Input &amp; Summary'!$D$98)</f>
        <v>3.3754691346318566</v>
      </c>
      <c r="S54" s="955"/>
      <c r="T54" s="935"/>
      <c r="U54" s="963"/>
      <c r="V54" s="963"/>
      <c r="W54" s="953"/>
      <c r="X54" s="953"/>
      <c r="Y54" s="954"/>
      <c r="Z54" s="953"/>
      <c r="AA54" s="694">
        <f t="shared" si="17"/>
        <v>4.4446404709280154</v>
      </c>
      <c r="AB54" s="694">
        <f>($U$46*'CMP LRFR Rating Input &amp; Summary'!$E$58*'CMP LRFR Rating Input &amp; Summary'!$C$103-$W$46*$X$46*'CMP LRFR Rating Input &amp; Summary'!$C$140)/($Y$46*R54)</f>
        <v>0.96939180204635478</v>
      </c>
      <c r="AC54" s="258">
        <f t="shared" si="18"/>
        <v>0.96939180204635478</v>
      </c>
      <c r="AD54" s="537">
        <f t="shared" si="19"/>
        <v>75.736901031530422</v>
      </c>
      <c r="AE54" s="919"/>
      <c r="AF54" s="545"/>
      <c r="AG54" s="545"/>
    </row>
    <row r="55" spans="1:38" ht="13.15">
      <c r="A55" s="480" t="s">
        <v>375</v>
      </c>
      <c r="B55" s="481">
        <v>177</v>
      </c>
      <c r="C55" s="494">
        <f>'Controlling Axle Load '!G49</f>
        <v>29</v>
      </c>
      <c r="D55" s="471">
        <v>1.1200000000000001</v>
      </c>
      <c r="E55" s="945"/>
      <c r="F55" s="942"/>
      <c r="G55" s="951"/>
      <c r="H55" s="953"/>
      <c r="I55" s="953"/>
      <c r="J55" s="954"/>
      <c r="K55" s="953"/>
      <c r="L55" s="312">
        <f>HLOOKUP('CMP LRFR Rating Input &amp; Summary'!$D$163,'LRFR Summary'!$B$2:AE113,111,TRUE)*'CMP LRFR Rating Input &amp; Summary'!$D$98</f>
        <v>16.099817589576549</v>
      </c>
      <c r="M55" s="479">
        <f>L55/J46*K46</f>
        <v>1.9866098825184433</v>
      </c>
      <c r="N55" s="273">
        <f>HLOOKUP('CMP LRFR Rating Input &amp; Summary'!$D$96,'LRFR Summary'!$B$2:AE113,112,TRUE)</f>
        <v>2.5583333333333331</v>
      </c>
      <c r="O55" s="273">
        <f>MIN(N55,'CMP LRFR Rating Input &amp; Summary'!$D$26)</f>
        <v>2.5583333333333331</v>
      </c>
      <c r="P55"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Summary'!$D$26/N55,15/(12*'CMP LRFR Rating Input &amp; Summary'!$D$26),1))</f>
        <v>2.9315960912052121</v>
      </c>
      <c r="Q55" s="309">
        <f>IF('CMP LRFR Rating Input &amp; Summary'!$C$25="Typical (NCSPA design data sheet No. 19, II. A. 1.)",M55*O55*P55/2,MAX(M55*'CMP LRFR Rating Input &amp; Summary'!$D$26/2,M55*'CMP LRFR Rating Input &amp; Summary'!$D$27))</f>
        <v>7.4497870594441622</v>
      </c>
      <c r="R55" s="533">
        <f>'CMP LRFR Rating Input &amp; Summary'!$C$136*'CMP LRFR Rating Input &amp; Summary'!$C$137*'CMP LRFR Rating Input &amp; Summary'!$C$127*(C55*D55/'CMP LRFR Rating Input &amp; Summary'!$C$144*'CMP LRFR Rating Input &amp; Summary'!$D$98)</f>
        <v>2.815491461038591</v>
      </c>
      <c r="S55" s="955"/>
      <c r="T55" s="935"/>
      <c r="U55" s="963"/>
      <c r="V55" s="963"/>
      <c r="W55" s="953"/>
      <c r="X55" s="953"/>
      <c r="Y55" s="954"/>
      <c r="Z55" s="953"/>
      <c r="AA55" s="694">
        <f t="shared" si="17"/>
        <v>5.3286422394685005</v>
      </c>
      <c r="AB55" s="694">
        <f>($U$46*'CMP LRFR Rating Input &amp; Summary'!$E$58*'CMP LRFR Rating Input &amp; Summary'!$C$103-$W$46*$X$46*'CMP LRFR Rating Input &amp; Summary'!$C$140)/($Y$46*R55)</f>
        <v>1.1621957134139485</v>
      </c>
      <c r="AC55" s="258">
        <f t="shared" si="18"/>
        <v>1.1621957134139485</v>
      </c>
      <c r="AD55" s="537" t="str">
        <f t="shared" si="19"/>
        <v>-</v>
      </c>
      <c r="AE55" s="919"/>
    </row>
    <row r="56" spans="1:38" ht="13.5" customHeight="1">
      <c r="A56" s="480" t="s">
        <v>376</v>
      </c>
      <c r="B56" s="481">
        <v>180</v>
      </c>
      <c r="C56" s="494">
        <f>'Controlling Axle Load '!G50</f>
        <v>60</v>
      </c>
      <c r="D56" s="471">
        <v>1.1100000000000001</v>
      </c>
      <c r="E56" s="945"/>
      <c r="F56" s="942"/>
      <c r="G56" s="951"/>
      <c r="H56" s="953"/>
      <c r="I56" s="953"/>
      <c r="J56" s="954"/>
      <c r="K56" s="953"/>
      <c r="L56" s="312">
        <f>HLOOKUP('CMP LRFR Rating Input &amp; Summary'!$D$163,'LRFR Summary'!$B$2:AE115,113,TRUE)*'CMP LRFR Rating Input &amp; Summary'!$D$98</f>
        <v>33.012557003257335</v>
      </c>
      <c r="M56" s="479">
        <f>L56/J46*K46</f>
        <v>4.073528884720699</v>
      </c>
      <c r="N56" s="273">
        <f>HLOOKUP('CMP LRFR Rating Input &amp; Summary'!$D$96,'LRFR Summary'!$B$2:AE115,114,TRUE)</f>
        <v>2.5583333333333331</v>
      </c>
      <c r="O56" s="273">
        <f>MIN(N56,'CMP LRFR Rating Input &amp; Summary'!$D$26)</f>
        <v>2.5583333333333331</v>
      </c>
      <c r="P56"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Summary'!$D$26/N56,15/(12*'CMP LRFR Rating Input &amp; Summary'!$D$26),1))</f>
        <v>2.9315960912052121</v>
      </c>
      <c r="Q56" s="309">
        <f>IF('CMP LRFR Rating Input &amp; Summary'!$C$25="Typical (NCSPA design data sheet No. 19, II. A. 1.)",M56*O56*P56/2,MAX(M56*'CMP LRFR Rating Input &amp; Summary'!$D$26/2,M56*'CMP LRFR Rating Input &amp; Summary'!$D$27))</f>
        <v>15.27573331770262</v>
      </c>
      <c r="R56" s="533">
        <f>'CMP LRFR Rating Input &amp; Summary'!$C$136*'CMP LRFR Rating Input &amp; Summary'!$C$137*'CMP LRFR Rating Input &amp; Summary'!$C$127*(C56*D56/'CMP LRFR Rating Input &amp; Summary'!$C$144*'CMP LRFR Rating Input &amp; Summary'!$D$98)</f>
        <v>5.7731444367355342</v>
      </c>
      <c r="S56" s="955"/>
      <c r="T56" s="935"/>
      <c r="U56" s="963"/>
      <c r="V56" s="963"/>
      <c r="W56" s="953"/>
      <c r="X56" s="953"/>
      <c r="Y56" s="954"/>
      <c r="Z56" s="953"/>
      <c r="AA56" s="694">
        <f t="shared" si="17"/>
        <v>2.5987132122813352</v>
      </c>
      <c r="AB56" s="694">
        <f>($U$46*'CMP LRFR Rating Input &amp; Summary'!$E$58*'CMP LRFR Rating Input &amp; Summary'!$C$103-$W$46*$X$46*'CMP LRFR Rating Input &amp; Summary'!$C$140)/($Y$46*R56)</f>
        <v>0.56678854011539104</v>
      </c>
      <c r="AC56" s="258">
        <f t="shared" si="18"/>
        <v>0.56678854011539104</v>
      </c>
      <c r="AD56" s="537">
        <f t="shared" si="19"/>
        <v>34.30138372912171</v>
      </c>
      <c r="AE56" s="919"/>
      <c r="AF56" s="927" t="s">
        <v>377</v>
      </c>
      <c r="AG56" s="927"/>
    </row>
    <row r="57" spans="1:38" ht="13.15">
      <c r="A57" s="480" t="s">
        <v>378</v>
      </c>
      <c r="B57" s="481">
        <v>190.6</v>
      </c>
      <c r="C57" s="494">
        <f>'Controlling Axle Load '!G51</f>
        <v>44</v>
      </c>
      <c r="D57" s="471">
        <v>1.1000000000000001</v>
      </c>
      <c r="E57" s="945"/>
      <c r="F57" s="942"/>
      <c r="G57" s="951"/>
      <c r="H57" s="953"/>
      <c r="I57" s="953"/>
      <c r="J57" s="954"/>
      <c r="K57" s="953"/>
      <c r="L57" s="312">
        <f>HLOOKUP('CMP LRFR Rating Input &amp; Summary'!$D$163,'LRFR Summary'!$B$2:AE117,115,TRUE)*'CMP LRFR Rating Input &amp; Summary'!$D$98</f>
        <v>23.991107491856678</v>
      </c>
      <c r="M57" s="479">
        <f>L57/J46*K46</f>
        <v>2.9603423126198471</v>
      </c>
      <c r="N57" s="273">
        <f>HLOOKUP('CMP LRFR Rating Input &amp; Summary'!$D$96,'LRFR Summary'!$B$2:AE117,116,TRUE)</f>
        <v>2.5583333333333331</v>
      </c>
      <c r="O57" s="273">
        <f>MIN(N57,'CMP LRFR Rating Input &amp; Summary'!$D$26)</f>
        <v>2.5583333333333331</v>
      </c>
      <c r="P57"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Summary'!$D$26/N57,15/(12*'CMP LRFR Rating Input &amp; Summary'!$D$26),1))</f>
        <v>2.9315960912052121</v>
      </c>
      <c r="Q57" s="309">
        <f>IF('CMP LRFR Rating Input &amp; Summary'!$C$25="Typical (NCSPA design data sheet No. 19, II. A. 1.)",M57*O57*P57/2,MAX(M57*'CMP LRFR Rating Input &amp; Summary'!$D$26/2,M57*'CMP LRFR Rating Input &amp; Summary'!$D$27))</f>
        <v>11.101283672324428</v>
      </c>
      <c r="R57" s="533">
        <f>'CMP LRFR Rating Input &amp; Summary'!$C$136*'CMP LRFR Rating Input &amp; Summary'!$C$137*'CMP LRFR Rating Input &amp; Summary'!$C$127*(C57*D57/'CMP LRFR Rating Input &amp; Summary'!$C$144*'CMP LRFR Rating Input &amp; Summary'!$D$98)</f>
        <v>4.1954983594294273</v>
      </c>
      <c r="S57" s="955"/>
      <c r="T57" s="935"/>
      <c r="U57" s="963"/>
      <c r="V57" s="963"/>
      <c r="W57" s="953"/>
      <c r="X57" s="953"/>
      <c r="Y57" s="954"/>
      <c r="Z57" s="953"/>
      <c r="AA57" s="694">
        <f t="shared" si="17"/>
        <v>3.5759152879739031</v>
      </c>
      <c r="AB57" s="694">
        <f>($U$46*'CMP LRFR Rating Input &amp; Summary'!$E$58*'CMP LRFR Rating Input &amp; Summary'!$C$103-$W$46*$X$46*'CMP LRFR Rating Input &amp; Summary'!$C$140)/($Y$46*R57)</f>
        <v>0.77991976801002161</v>
      </c>
      <c r="AC57" s="258">
        <f t="shared" si="18"/>
        <v>0.77991976801002161</v>
      </c>
      <c r="AD57" s="537">
        <f t="shared" si="19"/>
        <v>65.337648416221512</v>
      </c>
      <c r="AE57" s="919"/>
      <c r="AF57" s="927"/>
      <c r="AG57" s="927"/>
    </row>
    <row r="58" spans="1:38" ht="13.15">
      <c r="A58" s="480" t="s">
        <v>379</v>
      </c>
      <c r="B58" s="481">
        <v>195</v>
      </c>
      <c r="C58" s="494">
        <f>'Controlling Axle Load '!G52</f>
        <v>45</v>
      </c>
      <c r="D58" s="471">
        <v>1.1000000000000001</v>
      </c>
      <c r="E58" s="945"/>
      <c r="F58" s="942"/>
      <c r="G58" s="951"/>
      <c r="H58" s="953"/>
      <c r="I58" s="953"/>
      <c r="J58" s="954"/>
      <c r="K58" s="953"/>
      <c r="L58" s="312">
        <f>HLOOKUP('CMP LRFR Rating Input &amp; Summary'!$D$163,'LRFR Summary'!$B$2:AE119,117,TRUE)*'CMP LRFR Rating Input &amp; Summary'!$D$98</f>
        <v>24.536359934853422</v>
      </c>
      <c r="M58" s="479">
        <f>L58/J46*K46</f>
        <v>3.0276228197248436</v>
      </c>
      <c r="N58" s="273">
        <f>HLOOKUP('CMP LRFR Rating Input &amp; Summary'!$D$96,'LRFR Summary'!$B$2:AE119,118,TRUE)</f>
        <v>2.5583333333333331</v>
      </c>
      <c r="O58" s="273">
        <f>MIN(N58,'CMP LRFR Rating Input &amp; Summary'!$D$26)</f>
        <v>2.5583333333333331</v>
      </c>
      <c r="P58"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Summary'!$D$26/N58,15/(12*'CMP LRFR Rating Input &amp; Summary'!$D$26),1))</f>
        <v>2.9315960912052121</v>
      </c>
      <c r="Q58" s="309">
        <f>IF('CMP LRFR Rating Input &amp; Summary'!$C$25="Typical (NCSPA design data sheet No. 19, II. A. 1.)",M58*O58*P58/2,MAX(M58*'CMP LRFR Rating Input &amp; Summary'!$D$26/2,M58*'CMP LRFR Rating Input &amp; Summary'!$D$27))</f>
        <v>11.353585573968164</v>
      </c>
      <c r="R58" s="533">
        <f>'CMP LRFR Rating Input &amp; Summary'!$C$136*'CMP LRFR Rating Input &amp; Summary'!$C$137*'CMP LRFR Rating Input &amp; Summary'!$C$127*(C58*D58/'CMP LRFR Rating Input &amp; Summary'!$C$144*'CMP LRFR Rating Input &amp; Summary'!$D$98)</f>
        <v>4.2908505948710056</v>
      </c>
      <c r="S58" s="955"/>
      <c r="T58" s="935"/>
      <c r="U58" s="963"/>
      <c r="V58" s="963"/>
      <c r="W58" s="953"/>
      <c r="X58" s="953"/>
      <c r="Y58" s="954"/>
      <c r="Z58" s="953"/>
      <c r="AA58" s="694">
        <f t="shared" si="17"/>
        <v>3.4964505037967055</v>
      </c>
      <c r="AB58" s="694">
        <f>($U$46*'CMP LRFR Rating Input &amp; Summary'!$E$58*'CMP LRFR Rating Input &amp; Summary'!$C$103-$W$46*$X$46*'CMP LRFR Rating Input &amp; Summary'!$C$140)/($Y$46*R58)</f>
        <v>0.76258821760979878</v>
      </c>
      <c r="AC58" s="258">
        <f t="shared" si="18"/>
        <v>0.76258821760979878</v>
      </c>
      <c r="AD58" s="537">
        <f t="shared" si="19"/>
        <v>64.431930309936263</v>
      </c>
      <c r="AE58" s="919"/>
      <c r="AF58" s="927"/>
      <c r="AG58" s="927"/>
    </row>
    <row r="59" spans="1:38" ht="13.15">
      <c r="A59" s="480" t="s">
        <v>380</v>
      </c>
      <c r="B59" s="481">
        <v>211.2</v>
      </c>
      <c r="C59" s="494">
        <f>'Controlling Axle Load '!G53</f>
        <v>33</v>
      </c>
      <c r="D59" s="471">
        <v>1.1000000000000001</v>
      </c>
      <c r="E59" s="945"/>
      <c r="F59" s="942"/>
      <c r="G59" s="951"/>
      <c r="H59" s="953"/>
      <c r="I59" s="953"/>
      <c r="J59" s="954"/>
      <c r="K59" s="953"/>
      <c r="L59" s="312">
        <f>HLOOKUP('CMP LRFR Rating Input &amp; Summary'!$D$163,'LRFR Summary'!$B$2:AE121,119,TRUE)*'CMP LRFR Rating Input &amp; Summary'!$D$98</f>
        <v>17.993330618892507</v>
      </c>
      <c r="M59" s="479">
        <f>L59/J46*K46</f>
        <v>2.2202567344648854</v>
      </c>
      <c r="N59" s="273">
        <f>HLOOKUP('CMP LRFR Rating Input &amp; Summary'!$D$96,'LRFR Summary'!$B$2:AE121,120,TRUE)</f>
        <v>2.5583333333333331</v>
      </c>
      <c r="O59" s="273">
        <f>MIN(N59,'CMP LRFR Rating Input &amp; Summary'!$D$26)</f>
        <v>2.5583333333333331</v>
      </c>
      <c r="P59"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Summary'!$D$26/N59,15/(12*'CMP LRFR Rating Input &amp; Summary'!$D$26),1))</f>
        <v>2.9315960912052121</v>
      </c>
      <c r="Q59" s="309">
        <f>IF('CMP LRFR Rating Input &amp; Summary'!$C$25="Typical (NCSPA design data sheet No. 19, II. A. 1.)",M59*O59*P59/2,MAX(M59*'CMP LRFR Rating Input &amp; Summary'!$D$26/2,M59*'CMP LRFR Rating Input &amp; Summary'!$D$27))</f>
        <v>8.3259627542433208</v>
      </c>
      <c r="R59" s="533">
        <f>'CMP LRFR Rating Input &amp; Summary'!$C$136*'CMP LRFR Rating Input &amp; Summary'!$C$137*'CMP LRFR Rating Input &amp; Summary'!$C$127*(C59*D59/'CMP LRFR Rating Input &amp; Summary'!$C$144*'CMP LRFR Rating Input &amp; Summary'!$D$98)</f>
        <v>3.1466237695720705</v>
      </c>
      <c r="S59" s="955"/>
      <c r="T59" s="935"/>
      <c r="U59" s="963"/>
      <c r="V59" s="963"/>
      <c r="W59" s="953"/>
      <c r="X59" s="953"/>
      <c r="Y59" s="954"/>
      <c r="Z59" s="953"/>
      <c r="AA59" s="694">
        <f t="shared" si="17"/>
        <v>4.7678870506318711</v>
      </c>
      <c r="AB59" s="694">
        <f>($U$46*'CMP LRFR Rating Input &amp; Summary'!$E$58*'CMP LRFR Rating Input &amp; Summary'!$C$103-$W$46*$X$46*'CMP LRFR Rating Input &amp; Summary'!$C$140)/($Y$46*R59)</f>
        <v>1.0398930240133621</v>
      </c>
      <c r="AC59" s="258">
        <f t="shared" si="18"/>
        <v>1.0398930240133621</v>
      </c>
      <c r="AD59" s="537" t="str">
        <f t="shared" si="19"/>
        <v>-</v>
      </c>
      <c r="AE59" s="919"/>
    </row>
    <row r="60" spans="1:38" ht="13.5" customHeight="1">
      <c r="A60" s="480" t="s">
        <v>381</v>
      </c>
      <c r="B60" s="481">
        <v>238</v>
      </c>
      <c r="C60" s="494">
        <f>'Controlling Axle Load '!G54</f>
        <v>28</v>
      </c>
      <c r="D60" s="471">
        <v>1.1000000000000001</v>
      </c>
      <c r="E60" s="945"/>
      <c r="F60" s="942"/>
      <c r="G60" s="951"/>
      <c r="H60" s="953"/>
      <c r="I60" s="953"/>
      <c r="J60" s="954"/>
      <c r="K60" s="953"/>
      <c r="L60" s="312">
        <f>HLOOKUP('CMP LRFR Rating Input &amp; Summary'!$D$163,'LRFR Summary'!$B$2:AE123,121,TRUE)*'CMP LRFR Rating Input &amp; Summary'!$D$98</f>
        <v>15.267068403908796</v>
      </c>
      <c r="M60" s="479">
        <f>L60/J46*K46</f>
        <v>1.8838541989399027</v>
      </c>
      <c r="N60" s="273">
        <f>HLOOKUP('CMP LRFR Rating Input &amp; Summary'!$D$96,'LRFR Summary'!$B$2:AE123,122,TRUE)</f>
        <v>2.5583333333333331</v>
      </c>
      <c r="O60" s="273">
        <f>MIN(N60,'CMP LRFR Rating Input &amp; Summary'!$D$26)</f>
        <v>2.5583333333333331</v>
      </c>
      <c r="P60"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Summary'!$D$26/N60,15/(12*'CMP LRFR Rating Input &amp; Summary'!$D$26),1))</f>
        <v>2.9315960912052121</v>
      </c>
      <c r="Q60" s="309">
        <f>IF('CMP LRFR Rating Input &amp; Summary'!$C$25="Typical (NCSPA design data sheet No. 19, II. A. 1.)",M60*O60*P60/2,MAX(M60*'CMP LRFR Rating Input &amp; Summary'!$D$26/2,M60*'CMP LRFR Rating Input &amp; Summary'!$D$27))</f>
        <v>7.0644532460246356</v>
      </c>
      <c r="R60" s="533">
        <f>'CMP LRFR Rating Input &amp; Summary'!$C$136*'CMP LRFR Rating Input &amp; Summary'!$C$137*'CMP LRFR Rating Input &amp; Summary'!$C$127*(C60*D60/'CMP LRFR Rating Input &amp; Summary'!$C$144*'CMP LRFR Rating Input &amp; Summary'!$D$98)</f>
        <v>2.669862592364181</v>
      </c>
      <c r="S60" s="955"/>
      <c r="T60" s="935"/>
      <c r="U60" s="963"/>
      <c r="V60" s="963"/>
      <c r="W60" s="953"/>
      <c r="X60" s="953"/>
      <c r="Y60" s="954"/>
      <c r="Z60" s="953"/>
      <c r="AA60" s="694">
        <f t="shared" si="17"/>
        <v>5.6192954525304195</v>
      </c>
      <c r="AB60" s="694">
        <f>($U$46*'CMP LRFR Rating Input &amp; Summary'!$E$58*'CMP LRFR Rating Input &amp; Summary'!$C$103-$W$46*$X$46*'CMP LRFR Rating Input &amp; Summary'!$C$140)/($Y$46*R60)</f>
        <v>1.2255882068728912</v>
      </c>
      <c r="AC60" s="258">
        <f t="shared" si="18"/>
        <v>1.2255882068728912</v>
      </c>
      <c r="AD60" s="537" t="str">
        <f t="shared" si="19"/>
        <v>-</v>
      </c>
      <c r="AE60" s="919"/>
      <c r="AF60" s="927" t="s">
        <v>382</v>
      </c>
      <c r="AG60" s="927"/>
    </row>
    <row r="61" spans="1:38" ht="13.15">
      <c r="A61" s="480" t="s">
        <v>383</v>
      </c>
      <c r="B61" s="481">
        <v>244.4</v>
      </c>
      <c r="C61" s="494">
        <f>'Controlling Axle Load '!G55</f>
        <v>28</v>
      </c>
      <c r="D61" s="471">
        <v>1.1000000000000001</v>
      </c>
      <c r="E61" s="945"/>
      <c r="F61" s="942"/>
      <c r="G61" s="951"/>
      <c r="H61" s="953"/>
      <c r="I61" s="953"/>
      <c r="J61" s="954"/>
      <c r="K61" s="953"/>
      <c r="L61" s="312">
        <f>HLOOKUP('CMP LRFR Rating Input &amp; Summary'!$D$163,'LRFR Summary'!$B$2:AE125,123,TRUE)*'CMP LRFR Rating Input &amp; Summary'!$D$98</f>
        <v>15.310688599348534</v>
      </c>
      <c r="M61" s="479">
        <f>L61/J46*K46</f>
        <v>1.8892366395083025</v>
      </c>
      <c r="N61" s="273">
        <f>HLOOKUP('CMP LRFR Rating Input &amp; Summary'!$D$96,'LRFR Summary'!$B$2:AE125,124,TRUE)</f>
        <v>2.5583333333333331</v>
      </c>
      <c r="O61" s="273">
        <f>MIN(N61,'CMP LRFR Rating Input &amp; Summary'!$D$26)</f>
        <v>2.5583333333333331</v>
      </c>
      <c r="P61"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Summary'!$D$26/N61,15/(12*'CMP LRFR Rating Input &amp; Summary'!$D$26),1))</f>
        <v>2.9315960912052121</v>
      </c>
      <c r="Q61" s="309">
        <f>IF('CMP LRFR Rating Input &amp; Summary'!$C$25="Typical (NCSPA design data sheet No. 19, II. A. 1.)",M61*O61*P61/2,MAX(M61*'CMP LRFR Rating Input &amp; Summary'!$D$26/2,M61*'CMP LRFR Rating Input &amp; Summary'!$D$27))</f>
        <v>7.0846373981561346</v>
      </c>
      <c r="R61" s="533">
        <f>'CMP LRFR Rating Input &amp; Summary'!$C$136*'CMP LRFR Rating Input &amp; Summary'!$C$137*'CMP LRFR Rating Input &amp; Summary'!$C$127*(C61*D61/'CMP LRFR Rating Input &amp; Summary'!$C$144*'CMP LRFR Rating Input &amp; Summary'!$D$98)</f>
        <v>2.669862592364181</v>
      </c>
      <c r="S61" s="955"/>
      <c r="T61" s="935"/>
      <c r="U61" s="963"/>
      <c r="V61" s="963"/>
      <c r="W61" s="953"/>
      <c r="X61" s="953"/>
      <c r="Y61" s="954"/>
      <c r="Z61" s="953"/>
      <c r="AA61" s="694">
        <f t="shared" si="17"/>
        <v>5.6032860637767721</v>
      </c>
      <c r="AB61" s="694">
        <f>($U$46*'CMP LRFR Rating Input &amp; Summary'!$E$58*'CMP LRFR Rating Input &amp; Summary'!$C$103-$W$46*$X$46*'CMP LRFR Rating Input &amp; Summary'!$C$140)/($Y$46*R61)</f>
        <v>1.2255882068728912</v>
      </c>
      <c r="AC61" s="258">
        <f t="shared" si="18"/>
        <v>1.2255882068728912</v>
      </c>
      <c r="AD61" s="537" t="str">
        <f t="shared" si="19"/>
        <v>-</v>
      </c>
      <c r="AE61" s="919"/>
      <c r="AF61" s="927"/>
      <c r="AG61" s="927"/>
    </row>
    <row r="62" spans="1:38" ht="13.15">
      <c r="A62" s="480" t="s">
        <v>384</v>
      </c>
      <c r="B62" s="481">
        <v>272.60000000000002</v>
      </c>
      <c r="C62" s="494">
        <f>'Controlling Axle Load '!G56</f>
        <v>25.8</v>
      </c>
      <c r="D62" s="471">
        <v>1.1000000000000001</v>
      </c>
      <c r="E62" s="945"/>
      <c r="F62" s="942"/>
      <c r="G62" s="951"/>
      <c r="H62" s="953"/>
      <c r="I62" s="953"/>
      <c r="J62" s="954"/>
      <c r="K62" s="953"/>
      <c r="L62" s="312">
        <f>HLOOKUP('CMP LRFR Rating Input &amp; Summary'!$D$163,'LRFR Summary'!$B$2:AE127,125,TRUE)*'CMP LRFR Rating Input &amp; Summary'!$D$98</f>
        <v>14.067513029315963</v>
      </c>
      <c r="M62" s="479">
        <f>L62/J46*K46</f>
        <v>1.7358370833089107</v>
      </c>
      <c r="N62" s="273">
        <f>HLOOKUP('CMP LRFR Rating Input &amp; Summary'!$D$96,'LRFR Summary'!$B$2:AE127,126,TRUE)</f>
        <v>2.5583333333333331</v>
      </c>
      <c r="O62" s="273">
        <f>MIN(N62,'CMP LRFR Rating Input &amp; Summary'!$D$26)</f>
        <v>2.5583333333333331</v>
      </c>
      <c r="P62"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Summary'!$D$26/N62,15/(12*'CMP LRFR Rating Input &amp; Summary'!$D$26),1))</f>
        <v>2.9315960912052121</v>
      </c>
      <c r="Q62" s="309">
        <f>IF('CMP LRFR Rating Input &amp; Summary'!$C$25="Typical (NCSPA design data sheet No. 19, II. A. 1.)",M62*O62*P62/2,MAX(M62*'CMP LRFR Rating Input &amp; Summary'!$D$26/2,M62*'CMP LRFR Rating Input &amp; Summary'!$D$27))</f>
        <v>6.5093890624084159</v>
      </c>
      <c r="R62" s="533">
        <f>'CMP LRFR Rating Input &amp; Summary'!$C$136*'CMP LRFR Rating Input &amp; Summary'!$C$137*'CMP LRFR Rating Input &amp; Summary'!$C$127*(C62*D62/'CMP LRFR Rating Input &amp; Summary'!$C$144*'CMP LRFR Rating Input &amp; Summary'!$D$98)</f>
        <v>2.4600876743927094</v>
      </c>
      <c r="S62" s="955"/>
      <c r="T62" s="935"/>
      <c r="U62" s="963"/>
      <c r="V62" s="963"/>
      <c r="W62" s="953"/>
      <c r="X62" s="953"/>
      <c r="Y62" s="954"/>
      <c r="Z62" s="953"/>
      <c r="AA62" s="694">
        <f t="shared" si="17"/>
        <v>6.0984601810407639</v>
      </c>
      <c r="AB62" s="694">
        <f>($U$46*'CMP LRFR Rating Input &amp; Summary'!$E$58*'CMP LRFR Rating Input &amp; Summary'!$C$103-$W$46*$X$46*'CMP LRFR Rating Input &amp; Summary'!$C$140)/($Y$46*R62)</f>
        <v>1.3300957283891843</v>
      </c>
      <c r="AC62" s="258">
        <f t="shared" si="18"/>
        <v>1.3300957283891843</v>
      </c>
      <c r="AD62" s="537" t="str">
        <f t="shared" si="19"/>
        <v>-</v>
      </c>
      <c r="AE62" s="919"/>
      <c r="AF62" s="927"/>
      <c r="AG62" s="927"/>
    </row>
    <row r="63" spans="1:38" ht="13.15">
      <c r="A63" s="480" t="s">
        <v>385</v>
      </c>
      <c r="B63" s="481">
        <v>283.39999999999998</v>
      </c>
      <c r="C63" s="494">
        <f>'Controlling Axle Load '!G57</f>
        <v>34</v>
      </c>
      <c r="D63" s="471">
        <v>1.1000000000000001</v>
      </c>
      <c r="E63" s="945"/>
      <c r="F63" s="942"/>
      <c r="G63" s="951"/>
      <c r="H63" s="953"/>
      <c r="I63" s="953"/>
      <c r="J63" s="954"/>
      <c r="K63" s="953"/>
      <c r="L63" s="312">
        <f>HLOOKUP('CMP LRFR Rating Input &amp; Summary'!$D$163,'LRFR Summary'!$B$2:AE129,127,TRUE)*'CMP LRFR Rating Input &amp; Summary'!$D$98</f>
        <v>18.538583061889252</v>
      </c>
      <c r="M63" s="479">
        <f>L63/J46*K46</f>
        <v>2.2875372415698818</v>
      </c>
      <c r="N63" s="273">
        <f>HLOOKUP('CMP LRFR Rating Input &amp; Summary'!$D$96,'LRFR Summary'!$B$2:AE129,128,TRUE)</f>
        <v>2.5583333333333331</v>
      </c>
      <c r="O63" s="273">
        <f>MIN(N63,'CMP LRFR Rating Input &amp; Summary'!$D$26)</f>
        <v>2.5583333333333331</v>
      </c>
      <c r="P63"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Summary'!$D$26/N63,15/(12*'CMP LRFR Rating Input &amp; Summary'!$D$26),1))</f>
        <v>2.9315960912052121</v>
      </c>
      <c r="Q63" s="309">
        <f>IF('CMP LRFR Rating Input &amp; Summary'!$C$25="Typical (NCSPA design data sheet No. 19, II. A. 1.)",M63*O63*P63/2,MAX(M63*'CMP LRFR Rating Input &amp; Summary'!$D$26/2,M63*'CMP LRFR Rating Input &amp; Summary'!$D$27))</f>
        <v>8.5782646558870574</v>
      </c>
      <c r="R63" s="533">
        <f>'CMP LRFR Rating Input &amp; Summary'!$C$136*'CMP LRFR Rating Input &amp; Summary'!$C$137*'CMP LRFR Rating Input &amp; Summary'!$C$127*(C63*D63/'CMP LRFR Rating Input &amp; Summary'!$C$144*'CMP LRFR Rating Input &amp; Summary'!$D$98)</f>
        <v>3.2419760050136484</v>
      </c>
      <c r="S63" s="955"/>
      <c r="T63" s="935"/>
      <c r="U63" s="963"/>
      <c r="V63" s="963"/>
      <c r="W63" s="953"/>
      <c r="X63" s="953"/>
      <c r="Y63" s="954"/>
      <c r="Z63" s="953"/>
      <c r="AA63" s="694">
        <f t="shared" si="17"/>
        <v>4.6276550785544632</v>
      </c>
      <c r="AB63" s="694">
        <f>($U$46*'CMP LRFR Rating Input &amp; Summary'!$E$58*'CMP LRFR Rating Input &amp; Summary'!$C$103-$W$46*$X$46*'CMP LRFR Rating Input &amp; Summary'!$C$140)/($Y$46*R63)</f>
        <v>1.0093079350717926</v>
      </c>
      <c r="AC63" s="258">
        <f t="shared" si="18"/>
        <v>1.0093079350717926</v>
      </c>
      <c r="AD63" s="537" t="str">
        <f t="shared" si="19"/>
        <v>-</v>
      </c>
      <c r="AE63" s="919"/>
      <c r="AF63" s="927"/>
      <c r="AG63" s="927"/>
    </row>
    <row r="64" spans="1:38" ht="13.15">
      <c r="A64" s="480" t="s">
        <v>386</v>
      </c>
      <c r="B64" s="481">
        <v>277.2</v>
      </c>
      <c r="C64" s="494">
        <f>'Controlling Axle Load '!G58</f>
        <v>29.7</v>
      </c>
      <c r="D64" s="471">
        <v>1.1000000000000001</v>
      </c>
      <c r="E64" s="945"/>
      <c r="F64" s="942"/>
      <c r="G64" s="951"/>
      <c r="H64" s="953"/>
      <c r="I64" s="953"/>
      <c r="J64" s="954"/>
      <c r="K64" s="953"/>
      <c r="L64" s="312">
        <f>HLOOKUP('CMP LRFR Rating Input &amp; Summary'!$D$163,'LRFR Summary'!$B$2:AE131,129,TRUE)*'CMP LRFR Rating Input &amp; Summary'!$D$98</f>
        <v>16.193997557003257</v>
      </c>
      <c r="M64" s="479">
        <f>L64/J46*K46</f>
        <v>1.9982310610183966</v>
      </c>
      <c r="N64" s="273">
        <f>HLOOKUP('CMP LRFR Rating Input &amp; Summary'!$D$96,'LRFR Summary'!$B$2:AE131,130,TRUE)</f>
        <v>2.5583333333333331</v>
      </c>
      <c r="O64" s="273">
        <f>MIN(N64,'CMP LRFR Rating Input &amp; Summary'!$D$26)</f>
        <v>2.5583333333333331</v>
      </c>
      <c r="P64"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Summary'!$D$26/N64,15/(12*'CMP LRFR Rating Input &amp; Summary'!$D$26),1))</f>
        <v>2.9315960912052121</v>
      </c>
      <c r="Q64" s="309">
        <f>IF('CMP LRFR Rating Input &amp; Summary'!$C$25="Typical (NCSPA design data sheet No. 19, II. A. 1.)",M64*O64*P64/2,MAX(M64*'CMP LRFR Rating Input &amp; Summary'!$D$26/2,M64*'CMP LRFR Rating Input &amp; Summary'!$D$27))</f>
        <v>7.493366478818988</v>
      </c>
      <c r="R64" s="533">
        <f>'CMP LRFR Rating Input &amp; Summary'!$C$136*'CMP LRFR Rating Input &amp; Summary'!$C$137*'CMP LRFR Rating Input &amp; Summary'!$C$127*(C64*D64/'CMP LRFR Rating Input &amp; Summary'!$C$144*'CMP LRFR Rating Input &amp; Summary'!$D$98)</f>
        <v>2.831961392614863</v>
      </c>
      <c r="S64" s="955"/>
      <c r="T64" s="935"/>
      <c r="U64" s="963"/>
      <c r="V64" s="963"/>
      <c r="W64" s="953"/>
      <c r="X64" s="953"/>
      <c r="Y64" s="954"/>
      <c r="Z64" s="953"/>
      <c r="AA64" s="694">
        <f t="shared" si="17"/>
        <v>5.2976522784798572</v>
      </c>
      <c r="AB64" s="694">
        <f>($U$46*'CMP LRFR Rating Input &amp; Summary'!$E$58*'CMP LRFR Rating Input &amp; Summary'!$C$103-$W$46*$X$46*'CMP LRFR Rating Input &amp; Summary'!$C$140)/($Y$46*R64)</f>
        <v>1.1554366933481803</v>
      </c>
      <c r="AC64" s="258">
        <f t="shared" si="18"/>
        <v>1.1554366933481803</v>
      </c>
      <c r="AD64" s="537" t="str">
        <f t="shared" si="19"/>
        <v>-</v>
      </c>
      <c r="AE64" s="919"/>
    </row>
    <row r="65" spans="1:36" ht="14.25" customHeight="1" thickBot="1">
      <c r="A65" s="486" t="s">
        <v>387</v>
      </c>
      <c r="B65" s="487">
        <v>264</v>
      </c>
      <c r="C65" s="494">
        <f>'Controlling Axle Load '!G59</f>
        <v>28.3</v>
      </c>
      <c r="D65" s="474">
        <v>1.1000000000000001</v>
      </c>
      <c r="E65" s="946"/>
      <c r="F65" s="942"/>
      <c r="G65" s="952"/>
      <c r="H65" s="930"/>
      <c r="I65" s="930"/>
      <c r="J65" s="932"/>
      <c r="K65" s="930"/>
      <c r="L65" s="489">
        <f>HLOOKUP('CMP LRFR Rating Input &amp; Summary'!$D$163,'LRFR Summary'!$B$2:AE133,131,TRUE)*'CMP LRFR Rating Input &amp; Summary'!$D$98</f>
        <v>15.430644136807821</v>
      </c>
      <c r="M65" s="490">
        <f>L65/J46*K46</f>
        <v>1.9040383510714021</v>
      </c>
      <c r="N65" s="488">
        <f>HLOOKUP('CMP LRFR Rating Input &amp; Summary'!$D$96,'LRFR Summary'!$B$2:AE133,132,TRUE)</f>
        <v>2.5583333333333331</v>
      </c>
      <c r="O65" s="488">
        <f>MIN(N65,'CMP LRFR Rating Input &amp; Summary'!$D$26)</f>
        <v>2.5583333333333331</v>
      </c>
      <c r="P65" s="488">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Summary'!$D$26/N65,15/(12*'CMP LRFR Rating Input &amp; Summary'!$D$26),1))</f>
        <v>2.9315960912052121</v>
      </c>
      <c r="Q65" s="491">
        <f>IF('CMP LRFR Rating Input &amp; Summary'!$C$25="Typical (NCSPA design data sheet No. 19, II. A. 1.)",M65*O65*P65/2,MAX(M65*'CMP LRFR Rating Input &amp; Summary'!$D$26/2,M65*'CMP LRFR Rating Input &amp; Summary'!$D$27))</f>
        <v>7.1401438165177575</v>
      </c>
      <c r="R65" s="532">
        <f>'CMP LRFR Rating Input &amp; Summary'!$C$136*'CMP LRFR Rating Input &amp; Summary'!$C$137*'CMP LRFR Rating Input &amp; Summary'!$C$127*(C65*D65/'CMP LRFR Rating Input &amp; Summary'!$C$144*'CMP LRFR Rating Input &amp; Summary'!$D$98)</f>
        <v>2.6984682629966543</v>
      </c>
      <c r="S65" s="955"/>
      <c r="T65" s="934"/>
      <c r="U65" s="957"/>
      <c r="V65" s="957"/>
      <c r="W65" s="930"/>
      <c r="X65" s="930"/>
      <c r="Y65" s="932"/>
      <c r="Z65" s="930"/>
      <c r="AA65" s="694">
        <f t="shared" si="17"/>
        <v>5.5597269495000612</v>
      </c>
      <c r="AB65" s="694">
        <f>($U$46*'CMP LRFR Rating Input &amp; Summary'!$E$58*'CMP LRFR Rating Input &amp; Summary'!$C$103-$W$46*$X$46*'CMP LRFR Rating Input &amp; Summary'!$C$140)/($Y$46*R65)</f>
        <v>1.212596105739963</v>
      </c>
      <c r="AC65" s="492">
        <f t="shared" si="18"/>
        <v>1.212596105739963</v>
      </c>
      <c r="AD65" s="537" t="str">
        <f t="shared" si="19"/>
        <v>-</v>
      </c>
      <c r="AE65" s="919"/>
      <c r="AF65" s="927" t="s">
        <v>388</v>
      </c>
      <c r="AG65" s="927"/>
    </row>
    <row r="66" spans="1:36" ht="14.25" customHeight="1" thickTop="1" thickBot="1">
      <c r="A66" s="920" t="s">
        <v>389</v>
      </c>
      <c r="B66" s="921"/>
      <c r="C66" s="921"/>
      <c r="D66" s="921"/>
      <c r="E66" s="921"/>
      <c r="F66" s="921"/>
      <c r="G66" s="921"/>
      <c r="H66" s="921"/>
      <c r="I66" s="921"/>
      <c r="J66" s="921"/>
      <c r="K66" s="921"/>
      <c r="L66" s="921"/>
      <c r="M66" s="921"/>
      <c r="N66" s="921"/>
      <c r="O66" s="921"/>
      <c r="P66" s="921"/>
      <c r="Q66" s="921"/>
      <c r="R66" s="921"/>
      <c r="S66" s="955"/>
      <c r="T66" s="920" t="s">
        <v>390</v>
      </c>
      <c r="U66" s="921"/>
      <c r="V66" s="921"/>
      <c r="W66" s="921"/>
      <c r="X66" s="921"/>
      <c r="Y66" s="921"/>
      <c r="Z66" s="921"/>
      <c r="AA66" s="921"/>
      <c r="AB66" s="921"/>
      <c r="AC66" s="921"/>
      <c r="AD66" s="922"/>
      <c r="AE66" s="919"/>
      <c r="AF66" s="927"/>
      <c r="AG66" s="927"/>
    </row>
    <row r="67" spans="1:36" ht="13.5" thickTop="1">
      <c r="A67" s="493" t="s">
        <v>365</v>
      </c>
      <c r="B67" s="482">
        <v>120</v>
      </c>
      <c r="C67" s="494">
        <f>'Controlling Axle Load '!G60</f>
        <v>60</v>
      </c>
      <c r="D67" s="495">
        <v>1.39</v>
      </c>
      <c r="E67" s="944">
        <f>'CMP LRFR Rating Input &amp; Summary'!B177</f>
        <v>8</v>
      </c>
      <c r="F67" s="943"/>
      <c r="G67" s="950">
        <f>IF('CMP LRFR Rating Input &amp; Summary'!$D$167=1,1,IF('CMP LRFR Rating Input &amp; Summary'!$D$163&lt;=8,1,2))</f>
        <v>1</v>
      </c>
      <c r="H67" s="929">
        <f>IF('CMP LRFR Rating Input &amp; Summary'!$D$163&lt;=8,E67+'CMP LRFR Rating Input &amp; Summary'!$E$61*'CMP LRFR Rating Input &amp; Summary'!$D$163,(20+'CMP LRFR Rating Input &amp; Summary'!$E$61*'CMP LRFR Rating Input &amp; Summary'!$D$163)/2)</f>
        <v>9.7249999999999996</v>
      </c>
      <c r="I67" s="929">
        <f>MIN('CMP LRFR Rating Input &amp; Summary'!$D$164,('CMP LRFR Rating Input &amp; Summary'!$D$165+'CMP LRFR Rating Input &amp; Summary'!$E$61*'CMP LRFR Rating Input &amp; Summary'!$D$163))/G67</f>
        <v>37.725000000000001</v>
      </c>
      <c r="J67" s="931">
        <f>MIN(H67,I67)</f>
        <v>9.7249999999999996</v>
      </c>
      <c r="K67" s="929">
        <f>IF('CMP LRFR Rating Input &amp; Summary'!$D$167=1,1.2,IF('CMP LRFR Rating Input &amp; Summary'!$D$163&lt;=6,1.2,1))</f>
        <v>1.2</v>
      </c>
      <c r="L67" s="496">
        <f>HLOOKUP('CMP LRFR Rating Input &amp; Summary'!$D$163,'LRFR Summary'!$B$2:AE138,136,TRUE)*'CMP LRFR Rating Input &amp; Summary'!$D$98</f>
        <v>41.340048859934853</v>
      </c>
      <c r="M67" s="497">
        <f>L67/J67*K67</f>
        <v>5.1010857205061004</v>
      </c>
      <c r="N67" s="694">
        <f>HLOOKUP('CMP LRFR Rating Input &amp; Summary'!$D$96,'LRFR Summary'!$B$2:AE138,137,TRUE)</f>
        <v>2.5583333333333331</v>
      </c>
      <c r="O67" s="694">
        <f>MIN(N67,'CMP LRFR Rating Input &amp; Summary'!$D$26)</f>
        <v>2.5583333333333331</v>
      </c>
      <c r="P67" s="694">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Summary'!$D$26/N67,15/(12*'CMP LRFR Rating Input &amp; Summary'!$D$26),1))</f>
        <v>2.9315960912052121</v>
      </c>
      <c r="Q67" s="498">
        <f>IF('CMP LRFR Rating Input &amp; Summary'!$C$25="Typical (NCSPA design data sheet No. 19, II. A. 1.)",M67*O67*P67/2,MAX(M67*'CMP LRFR Rating Input &amp; Summary'!$D$26/2,M67*'CMP LRFR Rating Input &amp; Summary'!$D$27))</f>
        <v>19.129071451897879</v>
      </c>
      <c r="R67" s="531">
        <f>'CMP LRFR Rating Input &amp; Summary'!$C$136*'CMP LRFR Rating Input &amp; Summary'!$C$137*'CMP LRFR Rating Input &amp; Summary'!$C$127*(C67*D67/'CMP LRFR Rating Input &amp; Summary'!$C$144*'CMP LRFR Rating Input &amp; Summary'!$D$98)</f>
        <v>7.2294331234796312</v>
      </c>
      <c r="S67" s="955"/>
      <c r="T67" s="933">
        <f>'CMP LRFR Rating Input &amp; Summary'!$C$80</f>
        <v>41.54</v>
      </c>
      <c r="U67" s="956">
        <f>'Input-Structure Info'!$C$68</f>
        <v>1</v>
      </c>
      <c r="V67" s="956">
        <f>'CMP LRFR Rating Input &amp; Summary'!$C$86</f>
        <v>0.89999999999999991</v>
      </c>
      <c r="W67" s="929">
        <f>'Input-Structure Info'!$C$63</f>
        <v>1.95</v>
      </c>
      <c r="X67" s="929">
        <f>'Input-Structure Info'!$C$62</f>
        <v>1.05</v>
      </c>
      <c r="Y67" s="931">
        <v>1</v>
      </c>
      <c r="Z67" s="929" t="str">
        <f>IF(AND('CMP LRFR Rating Input &amp; Summary'!$D$163&gt;=8,'CMP LRFR Rating Input &amp; Summary'!$D$163&gt;='CMP LRFR Rating Input &amp; Summary'!$E$19),"YES","NO")</f>
        <v>NO</v>
      </c>
      <c r="AA67" s="694">
        <f t="shared" ref="AA67:AA86" si="20">($T$67*$U$67-$W$67*$V$67*$X$67)/(Q67*$Y$67)</f>
        <v>2.0752314141239436</v>
      </c>
      <c r="AB67" s="694">
        <f>($U$67*'CMP LRFR Rating Input &amp; Summary'!$E$58*'CMP LRFR Rating Input &amp; Summary'!$C$103-$W$67*$X$67*'CMP LRFR Rating Input &amp; Summary'!$C$140)/($Y$67*R67)</f>
        <v>0.45261530901301023</v>
      </c>
      <c r="AC67" s="499">
        <f t="shared" ref="AC67:AC86" si="21">IF(AND(AA67&gt;0,Z67="YES"),9.99,MIN(AA67,AB67))</f>
        <v>0.45261530901301023</v>
      </c>
      <c r="AD67" s="537">
        <f t="shared" ref="AD67:AD86" si="22">IF(AC67&gt;1,"-",IF(AC67&gt;=0.3,(B67/0.7*(AC67-0.3)/2),"Vehicle Not Allowed!"))</f>
        <v>13.081312201115164</v>
      </c>
      <c r="AE67" s="919"/>
      <c r="AF67" s="927"/>
      <c r="AG67" s="927"/>
    </row>
    <row r="68" spans="1:36" ht="13.15">
      <c r="A68" s="480" t="s">
        <v>366</v>
      </c>
      <c r="B68" s="481">
        <v>120</v>
      </c>
      <c r="C68" s="494">
        <f>'Controlling Axle Load '!G61</f>
        <v>60</v>
      </c>
      <c r="D68" s="471">
        <v>1.39</v>
      </c>
      <c r="E68" s="945"/>
      <c r="F68" s="943"/>
      <c r="G68" s="951"/>
      <c r="H68" s="953"/>
      <c r="I68" s="953"/>
      <c r="J68" s="954"/>
      <c r="K68" s="953"/>
      <c r="L68" s="312">
        <f>HLOOKUP('CMP LRFR Rating Input &amp; Summary'!$D$163,'LRFR Summary'!$B$2:AE140,138,TRUE)*'CMP LRFR Rating Input &amp; Summary'!$D$98</f>
        <v>41.340048859934853</v>
      </c>
      <c r="M68" s="479">
        <f>L68/J67*K67</f>
        <v>5.1010857205061004</v>
      </c>
      <c r="N68" s="273">
        <f>HLOOKUP('CMP LRFR Rating Input &amp; Summary'!$D$96,'LRFR Summary'!$B$2:AE140,139,TRUE)</f>
        <v>2.5583333333333331</v>
      </c>
      <c r="O68" s="273">
        <f>MIN(N68,'CMP LRFR Rating Input &amp; Summary'!$D$26)</f>
        <v>2.5583333333333331</v>
      </c>
      <c r="P68"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Summary'!$D$26/N68,15/(12*'CMP LRFR Rating Input &amp; Summary'!$D$26),1))</f>
        <v>2.9315960912052121</v>
      </c>
      <c r="Q68" s="309">
        <f>IF('CMP LRFR Rating Input &amp; Summary'!$C$25="Typical (NCSPA design data sheet No. 19, II. A. 1.)",M68*O68*P68/2,MAX(M68*'CMP LRFR Rating Input &amp; Summary'!$D$26/2,M68*'CMP LRFR Rating Input &amp; Summary'!$D$27))</f>
        <v>19.129071451897879</v>
      </c>
      <c r="R68" s="533">
        <f>'CMP LRFR Rating Input &amp; Summary'!$C$136*'CMP LRFR Rating Input &amp; Summary'!$C$137*'CMP LRFR Rating Input &amp; Summary'!$C$127*(C68*D68/'CMP LRFR Rating Input &amp; Summary'!$C$144*'CMP LRFR Rating Input &amp; Summary'!$D$98)</f>
        <v>7.2294331234796312</v>
      </c>
      <c r="S68" s="955"/>
      <c r="T68" s="935"/>
      <c r="U68" s="963"/>
      <c r="V68" s="963"/>
      <c r="W68" s="953"/>
      <c r="X68" s="953"/>
      <c r="Y68" s="954"/>
      <c r="Z68" s="953"/>
      <c r="AA68" s="694">
        <f t="shared" si="20"/>
        <v>2.0752314141239436</v>
      </c>
      <c r="AB68" s="694">
        <f>($U$67*'CMP LRFR Rating Input &amp; Summary'!$E$58*'CMP LRFR Rating Input &amp; Summary'!$C$103-$W$67*$X$67*'CMP LRFR Rating Input &amp; Summary'!$C$140)/($Y$67*R68)</f>
        <v>0.45261530901301023</v>
      </c>
      <c r="AC68" s="258">
        <f t="shared" si="21"/>
        <v>0.45261530901301023</v>
      </c>
      <c r="AD68" s="537">
        <f t="shared" si="22"/>
        <v>13.081312201115164</v>
      </c>
      <c r="AE68" s="919"/>
      <c r="AF68" s="927"/>
      <c r="AG68" s="927"/>
    </row>
    <row r="69" spans="1:36" ht="13.15">
      <c r="A69" s="480" t="s">
        <v>367</v>
      </c>
      <c r="B69" s="481">
        <v>118</v>
      </c>
      <c r="C69" s="494">
        <f>'Controlling Axle Load '!G62</f>
        <v>59</v>
      </c>
      <c r="D69" s="471">
        <v>1.4</v>
      </c>
      <c r="E69" s="945"/>
      <c r="F69" s="943"/>
      <c r="G69" s="951"/>
      <c r="H69" s="953"/>
      <c r="I69" s="953"/>
      <c r="J69" s="954"/>
      <c r="K69" s="953"/>
      <c r="L69" s="312">
        <f>HLOOKUP('CMP LRFR Rating Input &amp; Summary'!$D$163,'LRFR Summary'!$B$2:AE142,140,TRUE)*'CMP LRFR Rating Input &amp; Summary'!$D$98</f>
        <v>40.943501628664499</v>
      </c>
      <c r="M69" s="479">
        <f>L69/J67*K67</f>
        <v>5.0521544426115579</v>
      </c>
      <c r="N69" s="273">
        <f>HLOOKUP('CMP LRFR Rating Input &amp; Summary'!$D$96,'LRFR Summary'!$B$2:AE142,141,TRUE)</f>
        <v>2.5583333333333331</v>
      </c>
      <c r="O69" s="273">
        <f>MIN(N69,'CMP LRFR Rating Input &amp; Summary'!$D$26)</f>
        <v>2.5583333333333331</v>
      </c>
      <c r="P69"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Summary'!$D$26/N69,15/(12*'CMP LRFR Rating Input &amp; Summary'!$D$26),1))</f>
        <v>2.9315960912052121</v>
      </c>
      <c r="Q69" s="309">
        <f>IF('CMP LRFR Rating Input &amp; Summary'!$C$25="Typical (NCSPA design data sheet No. 19, II. A. 1.)",M69*O69*P69/2,MAX(M69*'CMP LRFR Rating Input &amp; Summary'!$D$26/2,M69*'CMP LRFR Rating Input &amp; Summary'!$D$27))</f>
        <v>18.945579159793343</v>
      </c>
      <c r="R69" s="533">
        <f>'CMP LRFR Rating Input &amp; Summary'!$C$136*'CMP LRFR Rating Input &amp; Summary'!$C$137*'CMP LRFR Rating Input &amp; Summary'!$C$127*(C69*D69/'CMP LRFR Rating Input &amp; Summary'!$C$144*'CMP LRFR Rating Input &amp; Summary'!$D$98)</f>
        <v>7.1600860431584827</v>
      </c>
      <c r="S69" s="955"/>
      <c r="T69" s="935"/>
      <c r="U69" s="963"/>
      <c r="V69" s="963"/>
      <c r="W69" s="953"/>
      <c r="X69" s="953"/>
      <c r="Y69" s="954"/>
      <c r="Z69" s="953"/>
      <c r="AA69" s="694">
        <f t="shared" si="20"/>
        <v>2.0953305077232072</v>
      </c>
      <c r="AB69" s="694">
        <f>($U$67*'CMP LRFR Rating Input &amp; Summary'!$E$58*'CMP LRFR Rating Input &amp; Summary'!$C$103-$W$67*$X$67*'CMP LRFR Rating Input &amp; Summary'!$C$140)/($Y$67*R69)</f>
        <v>0.45699899239328162</v>
      </c>
      <c r="AC69" s="258">
        <f t="shared" si="21"/>
        <v>0.45699899239328162</v>
      </c>
      <c r="AD69" s="537">
        <f t="shared" si="22"/>
        <v>13.232772216005166</v>
      </c>
      <c r="AE69" s="919"/>
    </row>
    <row r="70" spans="1:36" ht="12.75" customHeight="1">
      <c r="A70" s="522" t="s">
        <v>368</v>
      </c>
      <c r="B70" s="523">
        <v>108</v>
      </c>
      <c r="C70" s="494">
        <f>'Controlling Axle Load '!G63</f>
        <v>54</v>
      </c>
      <c r="D70" s="524">
        <v>1.48</v>
      </c>
      <c r="E70" s="945"/>
      <c r="F70" s="943"/>
      <c r="G70" s="951"/>
      <c r="H70" s="953"/>
      <c r="I70" s="953"/>
      <c r="J70" s="954"/>
      <c r="K70" s="953"/>
      <c r="L70" s="273">
        <f>HLOOKUP('CMP LRFR Rating Input &amp; Summary'!$D$163,'LRFR Summary'!$B$2:AE144,142,TRUE)*'CMP LRFR Rating Input &amp; Summary'!$D$98</f>
        <v>39.615068403908801</v>
      </c>
      <c r="M70" s="525">
        <f>L70/J67*K67</f>
        <v>4.88823466166484</v>
      </c>
      <c r="N70" s="273">
        <f>HLOOKUP('CMP LRFR Rating Input &amp; Summary'!$D$96,'LRFR Summary'!$B$2:AE144,143,TRUE)</f>
        <v>2.5583333333333331</v>
      </c>
      <c r="O70" s="273">
        <f>MIN(N70,'CMP LRFR Rating Input &amp; Summary'!$D$26)</f>
        <v>2.5583333333333331</v>
      </c>
      <c r="P70"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Summary'!$D$26/N70,15/(12*'CMP LRFR Rating Input &amp; Summary'!$D$26),1))</f>
        <v>2.9315960912052121</v>
      </c>
      <c r="Q70" s="309">
        <f>IF('CMP LRFR Rating Input &amp; Summary'!$C$25="Typical (NCSPA design data sheet No. 19, II. A. 1.)",M70*O70*P70/2,MAX(M70*'CMP LRFR Rating Input &amp; Summary'!$D$26/2,M70*'CMP LRFR Rating Input &amp; Summary'!$D$27))</f>
        <v>18.33087998124315</v>
      </c>
      <c r="R70" s="533">
        <f>'CMP LRFR Rating Input &amp; Summary'!$C$136*'CMP LRFR Rating Input &amp; Summary'!$C$137*'CMP LRFR Rating Input &amp; Summary'!$C$127*(C70*D70/'CMP LRFR Rating Input &amp; Summary'!$C$144*'CMP LRFR Rating Input &amp; Summary'!$D$98)</f>
        <v>6.9277733240826391</v>
      </c>
      <c r="S70" s="955"/>
      <c r="T70" s="935"/>
      <c r="U70" s="963"/>
      <c r="V70" s="963"/>
      <c r="W70" s="953"/>
      <c r="X70" s="953"/>
      <c r="Y70" s="954"/>
      <c r="Z70" s="953"/>
      <c r="AA70" s="694">
        <f t="shared" si="20"/>
        <v>2.1655943435677787</v>
      </c>
      <c r="AB70" s="694">
        <f>($U$67*'CMP LRFR Rating Input &amp; Summary'!$E$58*'CMP LRFR Rating Input &amp; Summary'!$C$103-$W$67*$X$67*'CMP LRFR Rating Input &amp; Summary'!$C$140)/($Y$67*R70)</f>
        <v>0.47232378342949272</v>
      </c>
      <c r="AC70" s="258">
        <f t="shared" si="21"/>
        <v>0.47232378342949272</v>
      </c>
      <c r="AD70" s="537">
        <f t="shared" si="22"/>
        <v>13.293549007418012</v>
      </c>
      <c r="AE70" s="919"/>
      <c r="AF70" s="928" t="s">
        <v>391</v>
      </c>
      <c r="AG70" s="928"/>
    </row>
    <row r="71" spans="1:36" ht="13.15">
      <c r="A71" s="480" t="s">
        <v>370</v>
      </c>
      <c r="B71" s="481">
        <v>104</v>
      </c>
      <c r="C71" s="494">
        <f>'Controlling Axle Load '!G64</f>
        <v>52</v>
      </c>
      <c r="D71" s="471">
        <v>1.52</v>
      </c>
      <c r="E71" s="945"/>
      <c r="F71" s="943"/>
      <c r="G71" s="951"/>
      <c r="H71" s="953"/>
      <c r="I71" s="953"/>
      <c r="J71" s="954"/>
      <c r="K71" s="953"/>
      <c r="L71" s="312">
        <f>HLOOKUP('CMP LRFR Rating Input &amp; Summary'!$D$163,'LRFR Summary'!$B$2:AE146,144,TRUE)*'CMP LRFR Rating Input &amp; Summary'!$D$98</f>
        <v>39.178866449511403</v>
      </c>
      <c r="M71" s="479">
        <f>L71/J67*K67</f>
        <v>4.8344102559808411</v>
      </c>
      <c r="N71" s="273">
        <f>HLOOKUP('CMP LRFR Rating Input &amp; Summary'!$D$96,'LRFR Summary'!$B$2:AE146,145,TRUE)</f>
        <v>2.5583333333333331</v>
      </c>
      <c r="O71" s="273">
        <f>MIN(N71,'CMP LRFR Rating Input &amp; Summary'!$D$26)</f>
        <v>2.5583333333333331</v>
      </c>
      <c r="P71"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Summary'!$D$26/N71,15/(12*'CMP LRFR Rating Input &amp; Summary'!$D$26),1))</f>
        <v>2.9315960912052121</v>
      </c>
      <c r="Q71" s="309">
        <f>IF('CMP LRFR Rating Input &amp; Summary'!$C$25="Typical (NCSPA design data sheet No. 19, II. A. 1.)",M71*O71*P71/2,MAX(M71*'CMP LRFR Rating Input &amp; Summary'!$D$26/2,M71*'CMP LRFR Rating Input &amp; Summary'!$D$27))</f>
        <v>18.129038459928157</v>
      </c>
      <c r="R71" s="533">
        <f>'CMP LRFR Rating Input &amp; Summary'!$C$136*'CMP LRFR Rating Input &amp; Summary'!$C$137*'CMP LRFR Rating Input &amp; Summary'!$C$127*(C71*D71/'CMP LRFR Rating Input &amp; Summary'!$C$144*'CMP LRFR Rating Input &amp; Summary'!$D$98)</f>
        <v>6.8514915357293784</v>
      </c>
      <c r="S71" s="955"/>
      <c r="T71" s="935"/>
      <c r="U71" s="963"/>
      <c r="V71" s="963"/>
      <c r="W71" s="953"/>
      <c r="X71" s="953"/>
      <c r="Y71" s="954"/>
      <c r="Z71" s="953"/>
      <c r="AA71" s="694">
        <f t="shared" si="20"/>
        <v>2.1897052117653963</v>
      </c>
      <c r="AB71" s="694">
        <f>($U$67*'CMP LRFR Rating Input &amp; Summary'!$E$58*'CMP LRFR Rating Input &amp; Summary'!$C$103-$W$67*$X$67*'CMP LRFR Rating Input &amp; Summary'!$C$140)/($Y$67*R71)</f>
        <v>0.47758244903447683</v>
      </c>
      <c r="AC71" s="258">
        <f t="shared" si="21"/>
        <v>0.47758244903447683</v>
      </c>
      <c r="AD71" s="537">
        <f t="shared" si="22"/>
        <v>13.191839071132566</v>
      </c>
      <c r="AE71" s="919"/>
      <c r="AF71" s="928"/>
      <c r="AG71" s="928"/>
    </row>
    <row r="72" spans="1:36" ht="13.15">
      <c r="A72" s="480" t="s">
        <v>371</v>
      </c>
      <c r="B72" s="481">
        <v>108</v>
      </c>
      <c r="C72" s="494">
        <f>'Controlling Axle Load '!G65</f>
        <v>36</v>
      </c>
      <c r="D72" s="471">
        <v>1.48</v>
      </c>
      <c r="E72" s="945"/>
      <c r="F72" s="943"/>
      <c r="G72" s="951"/>
      <c r="H72" s="953"/>
      <c r="I72" s="953"/>
      <c r="J72" s="954"/>
      <c r="K72" s="953"/>
      <c r="L72" s="312">
        <f>HLOOKUP('CMP LRFR Rating Input &amp; Summary'!$D$163,'LRFR Summary'!$B$2:AE148,146,TRUE)*'CMP LRFR Rating Input &amp; Summary'!$D$98</f>
        <v>26.410045602605859</v>
      </c>
      <c r="M72" s="479">
        <f>L72/J67*K67</f>
        <v>3.2588231077765584</v>
      </c>
      <c r="N72" s="273">
        <f>HLOOKUP('CMP LRFR Rating Input &amp; Summary'!$D$96,'LRFR Summary'!$B$2:AE148,147,TRUE)</f>
        <v>2.5583333333333331</v>
      </c>
      <c r="O72" s="273">
        <f>MIN(N72,'CMP LRFR Rating Input &amp; Summary'!$D$26)</f>
        <v>2.5583333333333331</v>
      </c>
      <c r="P72"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Summary'!$D$26/N72,15/(12*'CMP LRFR Rating Input &amp; Summary'!$D$26),1))</f>
        <v>2.9315960912052121</v>
      </c>
      <c r="Q72" s="309">
        <f>IF('CMP LRFR Rating Input &amp; Summary'!$C$25="Typical (NCSPA design data sheet No. 19, II. A. 1.)",M72*O72*P72/2,MAX(M72*'CMP LRFR Rating Input &amp; Summary'!$D$26/2,M72*'CMP LRFR Rating Input &amp; Summary'!$D$27))</f>
        <v>12.220586654162094</v>
      </c>
      <c r="R72" s="533">
        <f>'CMP LRFR Rating Input &amp; Summary'!$C$136*'CMP LRFR Rating Input &amp; Summary'!$C$137*'CMP LRFR Rating Input &amp; Summary'!$C$127*(C72*D72/'CMP LRFR Rating Input &amp; Summary'!$C$144*'CMP LRFR Rating Input &amp; Summary'!$D$98)</f>
        <v>4.6185155493884267</v>
      </c>
      <c r="S72" s="955"/>
      <c r="T72" s="935"/>
      <c r="U72" s="963"/>
      <c r="V72" s="963"/>
      <c r="W72" s="953"/>
      <c r="X72" s="953"/>
      <c r="Y72" s="954"/>
      <c r="Z72" s="953"/>
      <c r="AA72" s="694">
        <f t="shared" si="20"/>
        <v>3.2483915153516696</v>
      </c>
      <c r="AB72" s="694">
        <f>($U$67*'CMP LRFR Rating Input &amp; Summary'!$E$58*'CMP LRFR Rating Input &amp; Summary'!$C$103-$W$67*$X$67*'CMP LRFR Rating Input &amp; Summary'!$C$140)/($Y$67*R72)</f>
        <v>0.70848567514423899</v>
      </c>
      <c r="AC72" s="258">
        <f t="shared" si="21"/>
        <v>0.70848567514423899</v>
      </c>
      <c r="AD72" s="537">
        <f t="shared" si="22"/>
        <v>31.511752082555585</v>
      </c>
      <c r="AE72" s="919"/>
      <c r="AF72" s="928"/>
      <c r="AG72" s="928"/>
    </row>
    <row r="73" spans="1:36" ht="13.15">
      <c r="A73" s="480" t="s">
        <v>372</v>
      </c>
      <c r="B73" s="481">
        <v>114</v>
      </c>
      <c r="C73" s="494">
        <f>'Controlling Axle Load '!G66</f>
        <v>38</v>
      </c>
      <c r="D73" s="471">
        <v>1.43</v>
      </c>
      <c r="E73" s="945"/>
      <c r="F73" s="943"/>
      <c r="G73" s="951"/>
      <c r="H73" s="953"/>
      <c r="I73" s="953"/>
      <c r="J73" s="954"/>
      <c r="K73" s="953"/>
      <c r="L73" s="312">
        <f>HLOOKUP('CMP LRFR Rating Input &amp; Summary'!$D$163,'LRFR Summary'!$B$2:AE150,148,TRUE)*'CMP LRFR Rating Input &amp; Summary'!$D$98</f>
        <v>26.935470684039085</v>
      </c>
      <c r="M73" s="479">
        <f>L73/J67*K67</f>
        <v>3.323657050986828</v>
      </c>
      <c r="N73" s="273">
        <f>HLOOKUP('CMP LRFR Rating Input &amp; Summary'!$D$96,'LRFR Summary'!$B$2:AE150,149,TRUE)</f>
        <v>2.5583333333333331</v>
      </c>
      <c r="O73" s="273">
        <f>MIN(N73,'CMP LRFR Rating Input &amp; Summary'!$D$26)</f>
        <v>2.5583333333333331</v>
      </c>
      <c r="P73"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Summary'!$D$26/N73,15/(12*'CMP LRFR Rating Input &amp; Summary'!$D$26),1))</f>
        <v>2.9315960912052121</v>
      </c>
      <c r="Q73" s="309">
        <f>IF('CMP LRFR Rating Input &amp; Summary'!$C$25="Typical (NCSPA design data sheet No. 19, II. A. 1.)",M73*O73*P73/2,MAX(M73*'CMP LRFR Rating Input &amp; Summary'!$D$26/2,M73*'CMP LRFR Rating Input &amp; Summary'!$D$27))</f>
        <v>12.463713941200607</v>
      </c>
      <c r="R73" s="533">
        <f>'CMP LRFR Rating Input &amp; Summary'!$C$136*'CMP LRFR Rating Input &amp; Summary'!$C$137*'CMP LRFR Rating Input &amp; Summary'!$C$127*(C73*D73/'CMP LRFR Rating Input &amp; Summary'!$C$144*'CMP LRFR Rating Input &amp; Summary'!$D$98)</f>
        <v>4.7104004308139471</v>
      </c>
      <c r="S73" s="955"/>
      <c r="T73" s="935"/>
      <c r="U73" s="963"/>
      <c r="V73" s="963"/>
      <c r="W73" s="953"/>
      <c r="X73" s="953"/>
      <c r="Y73" s="954"/>
      <c r="Z73" s="953"/>
      <c r="AA73" s="694">
        <f t="shared" si="20"/>
        <v>3.1850257625678493</v>
      </c>
      <c r="AB73" s="694">
        <f>($U$67*'CMP LRFR Rating Input &amp; Summary'!$E$58*'CMP LRFR Rating Input &amp; Summary'!$C$103-$W$67*$X$67*'CMP LRFR Rating Input &amp; Summary'!$C$140)/($Y$67*R73)</f>
        <v>0.69466538041378456</v>
      </c>
      <c r="AC73" s="258">
        <f t="shared" si="21"/>
        <v>0.69466538041378456</v>
      </c>
      <c r="AD73" s="537">
        <f t="shared" si="22"/>
        <v>32.137038119408174</v>
      </c>
      <c r="AE73" s="919"/>
    </row>
    <row r="74" spans="1:36" ht="13.5" customHeight="1">
      <c r="A74" s="480" t="s">
        <v>373</v>
      </c>
      <c r="B74" s="481">
        <v>127.6</v>
      </c>
      <c r="C74" s="494">
        <f>'Controlling Axle Load '!G67</f>
        <v>29</v>
      </c>
      <c r="D74" s="471">
        <v>1.34</v>
      </c>
      <c r="E74" s="945"/>
      <c r="F74" s="943"/>
      <c r="G74" s="951"/>
      <c r="H74" s="953"/>
      <c r="I74" s="953"/>
      <c r="J74" s="954"/>
      <c r="K74" s="953"/>
      <c r="L74" s="312">
        <f>HLOOKUP('CMP LRFR Rating Input &amp; Summary'!$D$163,'LRFR Summary'!$B$2:AE152,150,TRUE)*'CMP LRFR Rating Input &amp; Summary'!$D$98</f>
        <v>19.262281758957656</v>
      </c>
      <c r="M74" s="479">
        <f>L74/J67*K67</f>
        <v>2.3768368237274227</v>
      </c>
      <c r="N74" s="273">
        <f>HLOOKUP('CMP LRFR Rating Input &amp; Summary'!$D$96,'LRFR Summary'!$B$2:AE152,151,TRUE)</f>
        <v>2.5583333333333331</v>
      </c>
      <c r="O74" s="273">
        <f>MIN(N74,'CMP LRFR Rating Input &amp; Summary'!$D$26)</f>
        <v>2.5583333333333331</v>
      </c>
      <c r="P74"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Summary'!$D$26/N74,15/(12*'CMP LRFR Rating Input &amp; Summary'!$D$26),1))</f>
        <v>2.9315960912052121</v>
      </c>
      <c r="Q74" s="309">
        <f>IF('CMP LRFR Rating Input &amp; Summary'!$C$25="Typical (NCSPA design data sheet No. 19, II. A. 1.)",M74*O74*P74/2,MAX(M74*'CMP LRFR Rating Input &amp; Summary'!$D$26/2,M74*'CMP LRFR Rating Input &amp; Summary'!$D$27))</f>
        <v>8.9131380889778349</v>
      </c>
      <c r="R74" s="533">
        <f>'CMP LRFR Rating Input &amp; Summary'!$C$136*'CMP LRFR Rating Input &amp; Summary'!$C$137*'CMP LRFR Rating Input &amp; Summary'!$C$127*(C74*D74/'CMP LRFR Rating Input &amp; Summary'!$C$144*'CMP LRFR Rating Input &amp; Summary'!$D$98)</f>
        <v>3.3685344265997421</v>
      </c>
      <c r="S74" s="955"/>
      <c r="T74" s="935"/>
      <c r="U74" s="963"/>
      <c r="V74" s="963"/>
      <c r="W74" s="953"/>
      <c r="X74" s="953"/>
      <c r="Y74" s="954"/>
      <c r="Z74" s="953"/>
      <c r="AA74" s="694">
        <f t="shared" si="20"/>
        <v>4.4537905285109867</v>
      </c>
      <c r="AB74" s="694">
        <f>($U$67*'CMP LRFR Rating Input &amp; Summary'!$E$58*'CMP LRFR Rating Input &amp; Summary'!$C$103-$W$67*$X$67*'CMP LRFR Rating Input &amp; Summary'!$C$140)/($Y$67*R74)</f>
        <v>0.97138746195792725</v>
      </c>
      <c r="AC74" s="258">
        <f t="shared" si="21"/>
        <v>0.97138746195792725</v>
      </c>
      <c r="AD74" s="537">
        <f t="shared" si="22"/>
        <v>61.192171532736793</v>
      </c>
      <c r="AE74" s="919"/>
      <c r="AF74" s="927" t="s">
        <v>392</v>
      </c>
      <c r="AG74" s="927"/>
    </row>
    <row r="75" spans="1:36" ht="13.15">
      <c r="A75" s="480" t="s">
        <v>374</v>
      </c>
      <c r="B75" s="481">
        <v>129.6</v>
      </c>
      <c r="C75" s="494">
        <f>'Controlling Axle Load '!G68</f>
        <v>27</v>
      </c>
      <c r="D75" s="471">
        <v>1.33</v>
      </c>
      <c r="E75" s="945"/>
      <c r="F75" s="943"/>
      <c r="G75" s="951"/>
      <c r="H75" s="953"/>
      <c r="I75" s="953"/>
      <c r="J75" s="954"/>
      <c r="K75" s="953"/>
      <c r="L75" s="312">
        <f>HLOOKUP('CMP LRFR Rating Input &amp; Summary'!$D$163,'LRFR Summary'!$B$2:AE154,152,TRUE)*'CMP LRFR Rating Input &amp; Summary'!$D$98</f>
        <v>17.800013843648212</v>
      </c>
      <c r="M75" s="479">
        <f>L75/J67*K67</f>
        <v>2.1964027364912964</v>
      </c>
      <c r="N75" s="273">
        <f>HLOOKUP('CMP LRFR Rating Input &amp; Summary'!$D$96,'LRFR Summary'!$B$2:AE154,153,TRUE)</f>
        <v>2.5583333333333331</v>
      </c>
      <c r="O75" s="273">
        <f>MIN(N75,'CMP LRFR Rating Input &amp; Summary'!$D$26)</f>
        <v>2.5583333333333331</v>
      </c>
      <c r="P75"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Summary'!$D$26/N75,15/(12*'CMP LRFR Rating Input &amp; Summary'!$D$26),1))</f>
        <v>2.9315960912052121</v>
      </c>
      <c r="Q75" s="309">
        <f>IF('CMP LRFR Rating Input &amp; Summary'!$C$25="Typical (NCSPA design data sheet No. 19, II. A. 1.)",M75*O75*P75/2,MAX(M75*'CMP LRFR Rating Input &amp; Summary'!$D$26/2,M75*'CMP LRFR Rating Input &amp; Summary'!$D$27))</f>
        <v>8.236510261842362</v>
      </c>
      <c r="R75" s="533">
        <f>'CMP LRFR Rating Input &amp; Summary'!$C$136*'CMP LRFR Rating Input &amp; Summary'!$C$137*'CMP LRFR Rating Input &amp; Summary'!$C$127*(C75*D75/'CMP LRFR Rating Input &amp; Summary'!$C$144*'CMP LRFR Rating Input &amp; Summary'!$D$98)</f>
        <v>3.1128170679155112</v>
      </c>
      <c r="S75" s="955"/>
      <c r="T75" s="935"/>
      <c r="U75" s="963"/>
      <c r="V75" s="963"/>
      <c r="W75" s="953"/>
      <c r="X75" s="953"/>
      <c r="Y75" s="954"/>
      <c r="Z75" s="953"/>
      <c r="AA75" s="694">
        <f t="shared" si="20"/>
        <v>4.8196686142561092</v>
      </c>
      <c r="AB75" s="694">
        <f>($U$67*'CMP LRFR Rating Input &amp; Summary'!$E$58*'CMP LRFR Rating Input &amp; Summary'!$C$103-$W$67*$X$67*'CMP LRFR Rating Input &amp; Summary'!$C$140)/($Y$67*R75)</f>
        <v>1.0511867661287955</v>
      </c>
      <c r="AC75" s="258">
        <f t="shared" si="21"/>
        <v>1.0511867661287955</v>
      </c>
      <c r="AD75" s="537" t="str">
        <f t="shared" si="22"/>
        <v>-</v>
      </c>
      <c r="AE75" s="919"/>
      <c r="AF75" s="927"/>
      <c r="AG75" s="927"/>
    </row>
    <row r="76" spans="1:36" ht="13.15">
      <c r="A76" s="480" t="s">
        <v>375</v>
      </c>
      <c r="B76" s="481">
        <v>146.4</v>
      </c>
      <c r="C76" s="494">
        <f>'Controlling Axle Load '!G69</f>
        <v>24</v>
      </c>
      <c r="D76" s="471">
        <v>1.24</v>
      </c>
      <c r="E76" s="945"/>
      <c r="F76" s="943"/>
      <c r="G76" s="951"/>
      <c r="H76" s="953"/>
      <c r="I76" s="953"/>
      <c r="J76" s="954"/>
      <c r="K76" s="953"/>
      <c r="L76" s="312">
        <f>HLOOKUP('CMP LRFR Rating Input &amp; Summary'!$D$163,'LRFR Summary'!$B$2:AE156,154,TRUE)*'CMP LRFR Rating Input &amp; Summary'!$D$98</f>
        <v>14.751557003257329</v>
      </c>
      <c r="M76" s="479">
        <f>L76/J67*K67</f>
        <v>1.8202435376769968</v>
      </c>
      <c r="N76" s="273">
        <f>HLOOKUP('CMP LRFR Rating Input &amp; Summary'!$D$96,'LRFR Summary'!$B$2:AE156,155,TRUE)</f>
        <v>2.5583333333333331</v>
      </c>
      <c r="O76" s="273">
        <f>MIN(N76,'CMP LRFR Rating Input &amp; Summary'!$D$26)</f>
        <v>2.5583333333333331</v>
      </c>
      <c r="P76"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Summary'!$D$26/N76,15/(12*'CMP LRFR Rating Input &amp; Summary'!$D$26),1))</f>
        <v>2.9315960912052121</v>
      </c>
      <c r="Q76" s="309">
        <f>IF('CMP LRFR Rating Input &amp; Summary'!$C$25="Typical (NCSPA design data sheet No. 19, II. A. 1.)",M76*O76*P76/2,MAX(M76*'CMP LRFR Rating Input &amp; Summary'!$D$26/2,M76*'CMP LRFR Rating Input &amp; Summary'!$D$27))</f>
        <v>6.8259132662887385</v>
      </c>
      <c r="R76" s="533">
        <f>'CMP LRFR Rating Input &amp; Summary'!$C$136*'CMP LRFR Rating Input &amp; Summary'!$C$137*'CMP LRFR Rating Input &amp; Summary'!$C$127*(C76*D76/'CMP LRFR Rating Input &amp; Summary'!$C$144*'CMP LRFR Rating Input &amp; Summary'!$D$98)</f>
        <v>2.5797113879466882</v>
      </c>
      <c r="S76" s="955"/>
      <c r="T76" s="935"/>
      <c r="U76" s="963"/>
      <c r="V76" s="963"/>
      <c r="W76" s="953"/>
      <c r="X76" s="953"/>
      <c r="Y76" s="954"/>
      <c r="Z76" s="953"/>
      <c r="AA76" s="694">
        <f t="shared" si="20"/>
        <v>5.815668680710246</v>
      </c>
      <c r="AB76" s="694">
        <f>($U$67*'CMP LRFR Rating Input &amp; Summary'!$E$58*'CMP LRFR Rating Input &amp; Summary'!$C$103-$W$67*$X$67*'CMP LRFR Rating Input &amp; Summary'!$C$140)/($Y$67*R76)</f>
        <v>1.2684179022743636</v>
      </c>
      <c r="AC76" s="258">
        <f t="shared" si="21"/>
        <v>1.2684179022743636</v>
      </c>
      <c r="AD76" s="537" t="str">
        <f t="shared" si="22"/>
        <v>-</v>
      </c>
      <c r="AE76" s="919"/>
      <c r="AF76" s="927"/>
      <c r="AG76" s="927"/>
    </row>
    <row r="77" spans="1:36" ht="13.15">
      <c r="A77" s="480" t="s">
        <v>376</v>
      </c>
      <c r="B77" s="481">
        <v>159</v>
      </c>
      <c r="C77" s="494">
        <f>'Controlling Axle Load '!G70</f>
        <v>53</v>
      </c>
      <c r="D77" s="471">
        <v>1.18</v>
      </c>
      <c r="E77" s="945"/>
      <c r="F77" s="943"/>
      <c r="G77" s="951"/>
      <c r="H77" s="953"/>
      <c r="I77" s="953"/>
      <c r="J77" s="954"/>
      <c r="K77" s="953"/>
      <c r="L77" s="312">
        <f>HLOOKUP('CMP LRFR Rating Input &amp; Summary'!$D$163,'LRFR Summary'!$B$2:AE158,156,TRUE)*'CMP LRFR Rating Input &amp; Summary'!$D$98</f>
        <v>31.000079804560261</v>
      </c>
      <c r="M77" s="479">
        <f>L77/J67*K67</f>
        <v>3.8252026494058935</v>
      </c>
      <c r="N77" s="273">
        <f>HLOOKUP('CMP LRFR Rating Input &amp; Summary'!$D$96,'LRFR Summary'!$B$2:AE158,157,TRUE)</f>
        <v>2.5583333333333331</v>
      </c>
      <c r="O77" s="273">
        <f>MIN(N77,'CMP LRFR Rating Input &amp; Summary'!$D$26)</f>
        <v>2.5583333333333331</v>
      </c>
      <c r="P77"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Summary'!$D$26/N77,15/(12*'CMP LRFR Rating Input &amp; Summary'!$D$26),1))</f>
        <v>2.9315960912052121</v>
      </c>
      <c r="Q77" s="309">
        <f>IF('CMP LRFR Rating Input &amp; Summary'!$C$25="Typical (NCSPA design data sheet No. 19, II. A. 1.)",M77*O77*P77/2,MAX(M77*'CMP LRFR Rating Input &amp; Summary'!$D$26/2,M77*'CMP LRFR Rating Input &amp; Summary'!$D$27))</f>
        <v>14.3445099352721</v>
      </c>
      <c r="R77" s="533">
        <f>'CMP LRFR Rating Input &amp; Summary'!$C$136*'CMP LRFR Rating Input &amp; Summary'!$C$137*'CMP LRFR Rating Input &amp; Summary'!$C$127*(C77*D77/'CMP LRFR Rating Input &amp; Summary'!$C$144*'CMP LRFR Rating Input &amp; Summary'!$D$98)</f>
        <v>5.4212080041057087</v>
      </c>
      <c r="S77" s="955"/>
      <c r="T77" s="935"/>
      <c r="U77" s="963"/>
      <c r="V77" s="963"/>
      <c r="W77" s="953"/>
      <c r="X77" s="953"/>
      <c r="Y77" s="954"/>
      <c r="Z77" s="953"/>
      <c r="AA77" s="694">
        <f t="shared" si="20"/>
        <v>2.7674176517098967</v>
      </c>
      <c r="AB77" s="694">
        <f>($U$67*'CMP LRFR Rating Input &amp; Summary'!$E$58*'CMP LRFR Rating Input &amp; Summary'!$C$103-$W$67*$X$67*'CMP LRFR Rating Input &amp; Summary'!$C$140)/($Y$67*R77)</f>
        <v>0.60358357485905112</v>
      </c>
      <c r="AC77" s="258">
        <f t="shared" si="21"/>
        <v>0.60358357485905112</v>
      </c>
      <c r="AD77" s="537">
        <f t="shared" si="22"/>
        <v>34.478420287563665</v>
      </c>
      <c r="AE77" s="919"/>
    </row>
    <row r="78" spans="1:36" ht="12.75" customHeight="1">
      <c r="A78" s="480" t="s">
        <v>378</v>
      </c>
      <c r="B78" s="481">
        <v>160.19999999999999</v>
      </c>
      <c r="C78" s="494">
        <f>'Controlling Axle Load '!G71</f>
        <v>37</v>
      </c>
      <c r="D78" s="471">
        <v>1.18</v>
      </c>
      <c r="E78" s="945"/>
      <c r="F78" s="943"/>
      <c r="G78" s="951"/>
      <c r="H78" s="953"/>
      <c r="I78" s="953"/>
      <c r="J78" s="954"/>
      <c r="K78" s="953"/>
      <c r="L78" s="312">
        <f>HLOOKUP('CMP LRFR Rating Input &amp; Summary'!$D$163,'LRFR Summary'!$B$2:AE160,158,TRUE)*'CMP LRFR Rating Input &amp; Summary'!$D$98</f>
        <v>21.641565146579804</v>
      </c>
      <c r="M78" s="479">
        <f>L78/J67*K67</f>
        <v>2.6704244910946802</v>
      </c>
      <c r="N78" s="273">
        <f>HLOOKUP('CMP LRFR Rating Input &amp; Summary'!$D$96,'LRFR Summary'!$B$2:AE160,159,TRUE)</f>
        <v>2.5583333333333331</v>
      </c>
      <c r="O78" s="273">
        <f>MIN(N78,'CMP LRFR Rating Input &amp; Summary'!$D$26)</f>
        <v>2.5583333333333331</v>
      </c>
      <c r="P78"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Summary'!$D$26/N78,15/(12*'CMP LRFR Rating Input &amp; Summary'!$D$26),1))</f>
        <v>2.9315960912052121</v>
      </c>
      <c r="Q78" s="309">
        <f>IF('CMP LRFR Rating Input &amp; Summary'!$C$25="Typical (NCSPA design data sheet No. 19, II. A. 1.)",M78*O78*P78/2,MAX(M78*'CMP LRFR Rating Input &amp; Summary'!$D$26/2,M78*'CMP LRFR Rating Input &amp; Summary'!$D$27))</f>
        <v>10.014091841605051</v>
      </c>
      <c r="R78" s="533">
        <f>'CMP LRFR Rating Input &amp; Summary'!$C$136*'CMP LRFR Rating Input &amp; Summary'!$C$137*'CMP LRFR Rating Input &amp; Summary'!$C$127*(C78*D78/'CMP LRFR Rating Input &amp; Summary'!$C$144*'CMP LRFR Rating Input &amp; Summary'!$D$98)</f>
        <v>3.784616908526627</v>
      </c>
      <c r="S78" s="955"/>
      <c r="T78" s="935"/>
      <c r="U78" s="963"/>
      <c r="V78" s="963"/>
      <c r="W78" s="953"/>
      <c r="X78" s="953"/>
      <c r="Y78" s="954"/>
      <c r="Z78" s="953"/>
      <c r="AA78" s="694">
        <f t="shared" si="20"/>
        <v>3.9641387983952572</v>
      </c>
      <c r="AB78" s="694">
        <f>($U$67*'CMP LRFR Rating Input &amp; Summary'!$E$58*'CMP LRFR Rating Input &amp; Summary'!$C$103-$W$67*$X$67*'CMP LRFR Rating Input &amp; Summary'!$C$140)/($Y$67*R78)</f>
        <v>0.86459268831161373</v>
      </c>
      <c r="AC78" s="258">
        <f t="shared" si="21"/>
        <v>0.86459268831161373</v>
      </c>
      <c r="AD78" s="537">
        <f t="shared" si="22"/>
        <v>64.605534762514651</v>
      </c>
      <c r="AE78" s="919"/>
      <c r="AF78" s="535" t="s">
        <v>393</v>
      </c>
    </row>
    <row r="79" spans="1:36" ht="13.15">
      <c r="A79" s="480" t="s">
        <v>379</v>
      </c>
      <c r="B79" s="481">
        <v>168.8</v>
      </c>
      <c r="C79" s="494">
        <f>'Controlling Axle Load '!G72</f>
        <v>39</v>
      </c>
      <c r="D79" s="471">
        <v>1.1399999999999999</v>
      </c>
      <c r="E79" s="945"/>
      <c r="F79" s="943"/>
      <c r="G79" s="951"/>
      <c r="H79" s="953"/>
      <c r="I79" s="953"/>
      <c r="J79" s="954"/>
      <c r="K79" s="953"/>
      <c r="L79" s="312">
        <f>HLOOKUP('CMP LRFR Rating Input &amp; Summary'!$D$163,'LRFR Summary'!$B$2:AE162,160,TRUE)*'CMP LRFR Rating Input &amp; Summary'!$D$98</f>
        <v>22.038112377850162</v>
      </c>
      <c r="M79" s="479">
        <f>L79/J67*K67</f>
        <v>2.7193557689892232</v>
      </c>
      <c r="N79" s="273">
        <f>HLOOKUP('CMP LRFR Rating Input &amp; Summary'!$D$96,'LRFR Summary'!$B$2:AE162,161,TRUE)</f>
        <v>2.5583333333333331</v>
      </c>
      <c r="O79" s="273">
        <f>MIN(N79,'CMP LRFR Rating Input &amp; Summary'!$D$26)</f>
        <v>2.5583333333333331</v>
      </c>
      <c r="P79"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Summary'!$D$26/N79,15/(12*'CMP LRFR Rating Input &amp; Summary'!$D$26),1))</f>
        <v>2.9315960912052121</v>
      </c>
      <c r="Q79" s="309">
        <f>IF('CMP LRFR Rating Input &amp; Summary'!$C$25="Typical (NCSPA design data sheet No. 19, II. A. 1.)",M79*O79*P79/2,MAX(M79*'CMP LRFR Rating Input &amp; Summary'!$D$26/2,M79*'CMP LRFR Rating Input &amp; Summary'!$D$27))</f>
        <v>10.197584133709588</v>
      </c>
      <c r="R79" s="533">
        <f>'CMP LRFR Rating Input &amp; Summary'!$C$136*'CMP LRFR Rating Input &amp; Summary'!$C$137*'CMP LRFR Rating Input &amp; Summary'!$C$127*(C79*D79/'CMP LRFR Rating Input &amp; Summary'!$C$144*'CMP LRFR Rating Input &amp; Summary'!$D$98)</f>
        <v>3.8539639888477746</v>
      </c>
      <c r="S79" s="955"/>
      <c r="T79" s="935"/>
      <c r="U79" s="963"/>
      <c r="V79" s="963"/>
      <c r="W79" s="953"/>
      <c r="X79" s="953"/>
      <c r="Y79" s="954"/>
      <c r="Z79" s="953"/>
      <c r="AA79" s="694">
        <f t="shared" si="20"/>
        <v>3.8928092653607043</v>
      </c>
      <c r="AB79" s="694">
        <f>($U$67*'CMP LRFR Rating Input &amp; Summary'!$E$58*'CMP LRFR Rating Input &amp; Summary'!$C$103-$W$67*$X$67*'CMP LRFR Rating Input &amp; Summary'!$C$140)/($Y$67*R79)</f>
        <v>0.84903546495018123</v>
      </c>
      <c r="AC79" s="258">
        <f t="shared" si="21"/>
        <v>0.84903546495018123</v>
      </c>
      <c r="AD79" s="537">
        <f t="shared" si="22"/>
        <v>66.197990345421857</v>
      </c>
      <c r="AE79" s="919"/>
      <c r="AF79" s="918" t="str">
        <f>IF(AND(AA5&gt;0,Z5="YES"),"9.99 used for Load Rating"," ")</f>
        <v xml:space="preserve"> </v>
      </c>
      <c r="AG79" s="918"/>
      <c r="AH79" s="380"/>
      <c r="AI79" s="380"/>
      <c r="AJ79" s="380"/>
    </row>
    <row r="80" spans="1:36" ht="13.15">
      <c r="A80" s="480" t="s">
        <v>380</v>
      </c>
      <c r="B80" s="481">
        <v>179.2</v>
      </c>
      <c r="C80" s="494">
        <f>'Controlling Axle Load '!G73</f>
        <v>28</v>
      </c>
      <c r="D80" s="471">
        <v>1.1100000000000001</v>
      </c>
      <c r="E80" s="945"/>
      <c r="F80" s="943"/>
      <c r="G80" s="951"/>
      <c r="H80" s="953"/>
      <c r="I80" s="953"/>
      <c r="J80" s="954"/>
      <c r="K80" s="953"/>
      <c r="L80" s="312">
        <f>HLOOKUP('CMP LRFR Rating Input &amp; Summary'!$D$163,'LRFR Summary'!$B$2:AE164,162,TRUE)*'CMP LRFR Rating Input &amp; Summary'!$D$98</f>
        <v>15.405859934853423</v>
      </c>
      <c r="M80" s="479">
        <f>L80/J67*K67</f>
        <v>1.9009801462029929</v>
      </c>
      <c r="N80" s="273">
        <f>HLOOKUP('CMP LRFR Rating Input &amp; Summary'!$D$96,'LRFR Summary'!$B$2:AE164,163,TRUE)</f>
        <v>2.5583333333333331</v>
      </c>
      <c r="O80" s="273">
        <f>MIN(N80,'CMP LRFR Rating Input &amp; Summary'!$D$26)</f>
        <v>2.5583333333333331</v>
      </c>
      <c r="P80"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Summary'!$D$26/N80,15/(12*'CMP LRFR Rating Input &amp; Summary'!$D$26),1))</f>
        <v>2.9315960912052121</v>
      </c>
      <c r="Q80" s="309">
        <f>IF('CMP LRFR Rating Input &amp; Summary'!$C$25="Typical (NCSPA design data sheet No. 19, II. A. 1.)",M80*O80*P80/2,MAX(M80*'CMP LRFR Rating Input &amp; Summary'!$D$26/2,M80*'CMP LRFR Rating Input &amp; Summary'!$D$27))</f>
        <v>7.1286755482612243</v>
      </c>
      <c r="R80" s="533">
        <f>'CMP LRFR Rating Input &amp; Summary'!$C$136*'CMP LRFR Rating Input &amp; Summary'!$C$137*'CMP LRFR Rating Input &amp; Summary'!$C$127*(C80*D80/'CMP LRFR Rating Input &amp; Summary'!$C$144*'CMP LRFR Rating Input &amp; Summary'!$D$98)</f>
        <v>2.6941340704765824</v>
      </c>
      <c r="S80" s="955"/>
      <c r="T80" s="935"/>
      <c r="U80" s="963"/>
      <c r="V80" s="963"/>
      <c r="W80" s="953"/>
      <c r="X80" s="953"/>
      <c r="Y80" s="954"/>
      <c r="Z80" s="953"/>
      <c r="AA80" s="694">
        <f t="shared" si="20"/>
        <v>5.5686711691742889</v>
      </c>
      <c r="AB80" s="694">
        <f>($U$67*'CMP LRFR Rating Input &amp; Summary'!$E$58*'CMP LRFR Rating Input &amp; Summary'!$C$103-$W$67*$X$67*'CMP LRFR Rating Input &amp; Summary'!$C$140)/($Y$67*R80)</f>
        <v>1.2145468716758381</v>
      </c>
      <c r="AC80" s="258">
        <f t="shared" si="21"/>
        <v>1.2145468716758381</v>
      </c>
      <c r="AD80" s="537" t="str">
        <f t="shared" si="22"/>
        <v>-</v>
      </c>
      <c r="AE80" s="919"/>
      <c r="AF80" s="918"/>
      <c r="AG80" s="918"/>
    </row>
    <row r="81" spans="1:31" ht="13.15">
      <c r="A81" s="480" t="s">
        <v>381</v>
      </c>
      <c r="B81" s="481">
        <v>204</v>
      </c>
      <c r="C81" s="494">
        <f>'Controlling Axle Load '!G74</f>
        <v>24</v>
      </c>
      <c r="D81" s="471">
        <v>1.1000000000000001</v>
      </c>
      <c r="E81" s="945"/>
      <c r="F81" s="943"/>
      <c r="G81" s="951"/>
      <c r="H81" s="953"/>
      <c r="I81" s="953"/>
      <c r="J81" s="954"/>
      <c r="K81" s="953"/>
      <c r="L81" s="312">
        <f>HLOOKUP('CMP LRFR Rating Input &amp; Summary'!$D$163,'LRFR Summary'!$B$2:AE166,164,TRUE)*'CMP LRFR Rating Input &amp; Summary'!$D$98</f>
        <v>13.086058631921825</v>
      </c>
      <c r="M81" s="479">
        <f>L81/J67*K67</f>
        <v>1.6147321705199167</v>
      </c>
      <c r="N81" s="273">
        <f>HLOOKUP('CMP LRFR Rating Input &amp; Summary'!$D$96,'LRFR Summary'!$B$2:AE166,165,TRUE)</f>
        <v>2.5583333333333331</v>
      </c>
      <c r="O81" s="273">
        <f>MIN(N81,'CMP LRFR Rating Input &amp; Summary'!$D$26)</f>
        <v>2.5583333333333331</v>
      </c>
      <c r="P81"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Summary'!$D$26/N81,15/(12*'CMP LRFR Rating Input &amp; Summary'!$D$26),1))</f>
        <v>2.9315960912052121</v>
      </c>
      <c r="Q81" s="309">
        <f>IF('CMP LRFR Rating Input &amp; Summary'!$C$25="Typical (NCSPA design data sheet No. 19, II. A. 1.)",M81*O81*P81/2,MAX(M81*'CMP LRFR Rating Input &amp; Summary'!$D$26/2,M81*'CMP LRFR Rating Input &amp; Summary'!$D$27))</f>
        <v>6.0552456394496872</v>
      </c>
      <c r="R81" s="533">
        <f>'CMP LRFR Rating Input &amp; Summary'!$C$136*'CMP LRFR Rating Input &amp; Summary'!$C$137*'CMP LRFR Rating Input &amp; Summary'!$C$127*(C81*D81/'CMP LRFR Rating Input &amp; Summary'!$C$144*'CMP LRFR Rating Input &amp; Summary'!$D$98)</f>
        <v>2.288453650597869</v>
      </c>
      <c r="S81" s="955"/>
      <c r="T81" s="935"/>
      <c r="U81" s="963"/>
      <c r="V81" s="963"/>
      <c r="W81" s="953"/>
      <c r="X81" s="953"/>
      <c r="Y81" s="954"/>
      <c r="Z81" s="953"/>
      <c r="AA81" s="694">
        <f t="shared" si="20"/>
        <v>6.5558446946188234</v>
      </c>
      <c r="AB81" s="694">
        <f>($U$67*'CMP LRFR Rating Input &amp; Summary'!$E$58*'CMP LRFR Rating Input &amp; Summary'!$C$103-$W$67*$X$67*'CMP LRFR Rating Input &amp; Summary'!$C$140)/($Y$67*R81)</f>
        <v>1.4298529080183733</v>
      </c>
      <c r="AC81" s="258">
        <f t="shared" si="21"/>
        <v>1.4298529080183733</v>
      </c>
      <c r="AD81" s="537" t="str">
        <f t="shared" si="22"/>
        <v>-</v>
      </c>
      <c r="AE81" s="919"/>
    </row>
    <row r="82" spans="1:31" ht="13.15">
      <c r="A82" s="480" t="s">
        <v>383</v>
      </c>
      <c r="B82" s="481">
        <v>203.6</v>
      </c>
      <c r="C82" s="494">
        <f>'Controlling Axle Load '!G75</f>
        <v>20</v>
      </c>
      <c r="D82" s="471">
        <v>1.1000000000000001</v>
      </c>
      <c r="E82" s="945"/>
      <c r="F82" s="943"/>
      <c r="G82" s="951"/>
      <c r="H82" s="953"/>
      <c r="I82" s="953"/>
      <c r="J82" s="954"/>
      <c r="K82" s="953"/>
      <c r="L82" s="312">
        <f>HLOOKUP('CMP LRFR Rating Input &amp; Summary'!$D$163,'LRFR Summary'!$B$2:AE168,166,TRUE)*'CMP LRFR Rating Input &amp; Summary'!$D$98</f>
        <v>12.75890716612378</v>
      </c>
      <c r="M82" s="479">
        <f>L82/J67*K67</f>
        <v>1.5743638662569188</v>
      </c>
      <c r="N82" s="273">
        <f>HLOOKUP('CMP LRFR Rating Input &amp; Summary'!$D$96,'LRFR Summary'!$B$2:AE168,167,TRUE)</f>
        <v>2.5583333333333331</v>
      </c>
      <c r="O82" s="273">
        <f>MIN(N82,'CMP LRFR Rating Input &amp; Summary'!$D$26)</f>
        <v>2.5583333333333331</v>
      </c>
      <c r="P82"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Summary'!$D$26/N82,15/(12*'CMP LRFR Rating Input &amp; Summary'!$D$26),1))</f>
        <v>2.9315960912052121</v>
      </c>
      <c r="Q82" s="309">
        <f>IF('CMP LRFR Rating Input &amp; Summary'!$C$25="Typical (NCSPA design data sheet No. 19, II. A. 1.)",M82*O82*P82/2,MAX(M82*'CMP LRFR Rating Input &amp; Summary'!$D$26/2,M82*'CMP LRFR Rating Input &amp; Summary'!$D$27))</f>
        <v>5.9038644984634461</v>
      </c>
      <c r="R82" s="533">
        <f>'CMP LRFR Rating Input &amp; Summary'!$C$136*'CMP LRFR Rating Input &amp; Summary'!$C$137*'CMP LRFR Rating Input &amp; Summary'!$C$127*(C82*D82/'CMP LRFR Rating Input &amp; Summary'!$C$144*'CMP LRFR Rating Input &amp; Summary'!$D$98)</f>
        <v>1.9070447088315576</v>
      </c>
      <c r="S82" s="955"/>
      <c r="T82" s="935"/>
      <c r="U82" s="963"/>
      <c r="V82" s="963"/>
      <c r="W82" s="953"/>
      <c r="X82" s="953"/>
      <c r="Y82" s="954"/>
      <c r="Z82" s="953"/>
      <c r="AA82" s="694">
        <f t="shared" si="20"/>
        <v>6.7239432765321254</v>
      </c>
      <c r="AB82" s="694">
        <f>($U$67*'CMP LRFR Rating Input &amp; Summary'!$E$58*'CMP LRFR Rating Input &amp; Summary'!$C$103-$W$67*$X$67*'CMP LRFR Rating Input &amp; Summary'!$C$140)/($Y$67*R82)</f>
        <v>1.7158234896220477</v>
      </c>
      <c r="AC82" s="258">
        <f t="shared" si="21"/>
        <v>1.7158234896220477</v>
      </c>
      <c r="AD82" s="537" t="str">
        <f t="shared" si="22"/>
        <v>-</v>
      </c>
      <c r="AE82" s="919"/>
    </row>
    <row r="83" spans="1:31" ht="13.15">
      <c r="A83" s="480" t="s">
        <v>384</v>
      </c>
      <c r="B83" s="481">
        <v>232.4</v>
      </c>
      <c r="C83" s="494">
        <f>'Controlling Axle Load '!G76</f>
        <v>22</v>
      </c>
      <c r="D83" s="471">
        <v>1.1000000000000001</v>
      </c>
      <c r="E83" s="945"/>
      <c r="F83" s="943"/>
      <c r="G83" s="951"/>
      <c r="H83" s="953"/>
      <c r="I83" s="953"/>
      <c r="J83" s="954"/>
      <c r="K83" s="953"/>
      <c r="L83" s="312">
        <f>HLOOKUP('CMP LRFR Rating Input &amp; Summary'!$D$163,'LRFR Summary'!$B$2:AE170,168,TRUE)*'CMP LRFR Rating Input &amp; Summary'!$D$98</f>
        <v>11.995553745928339</v>
      </c>
      <c r="M83" s="479">
        <f>L83/J67*K67</f>
        <v>1.4801711563099236</v>
      </c>
      <c r="N83" s="273">
        <f>HLOOKUP('CMP LRFR Rating Input &amp; Summary'!$D$96,'LRFR Summary'!$B$2:AE170,169,TRUE)</f>
        <v>2.5583333333333331</v>
      </c>
      <c r="O83" s="273">
        <f>MIN(N83,'CMP LRFR Rating Input &amp; Summary'!$D$26)</f>
        <v>2.5583333333333331</v>
      </c>
      <c r="P83"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Summary'!$D$26/N83,15/(12*'CMP LRFR Rating Input &amp; Summary'!$D$26),1))</f>
        <v>2.9315960912052121</v>
      </c>
      <c r="Q83" s="309">
        <f>IF('CMP LRFR Rating Input &amp; Summary'!$C$25="Typical (NCSPA design data sheet No. 19, II. A. 1.)",M83*O83*P83/2,MAX(M83*'CMP LRFR Rating Input &amp; Summary'!$D$26/2,M83*'CMP LRFR Rating Input &amp; Summary'!$D$27))</f>
        <v>5.5506418361622138</v>
      </c>
      <c r="R83" s="533">
        <f>'CMP LRFR Rating Input &amp; Summary'!$C$136*'CMP LRFR Rating Input &amp; Summary'!$C$137*'CMP LRFR Rating Input &amp; Summary'!$C$127*(C83*D83/'CMP LRFR Rating Input &amp; Summary'!$C$144*'CMP LRFR Rating Input &amp; Summary'!$D$98)</f>
        <v>2.0977491797147136</v>
      </c>
      <c r="S83" s="955"/>
      <c r="T83" s="935"/>
      <c r="U83" s="963"/>
      <c r="V83" s="963"/>
      <c r="W83" s="953"/>
      <c r="X83" s="953"/>
      <c r="Y83" s="954"/>
      <c r="Z83" s="953"/>
      <c r="AA83" s="694">
        <f t="shared" si="20"/>
        <v>7.1518305759478062</v>
      </c>
      <c r="AB83" s="694">
        <f>($U$67*'CMP LRFR Rating Input &amp; Summary'!$E$58*'CMP LRFR Rating Input &amp; Summary'!$C$103-$W$67*$X$67*'CMP LRFR Rating Input &amp; Summary'!$C$140)/($Y$67*R83)</f>
        <v>1.5598395360200432</v>
      </c>
      <c r="AC83" s="258">
        <f t="shared" si="21"/>
        <v>1.5598395360200432</v>
      </c>
      <c r="AD83" s="537" t="str">
        <f t="shared" si="22"/>
        <v>-</v>
      </c>
      <c r="AE83" s="919"/>
    </row>
    <row r="84" spans="1:31" ht="13.15">
      <c r="A84" s="480" t="s">
        <v>385</v>
      </c>
      <c r="B84" s="481">
        <v>241.6</v>
      </c>
      <c r="C84" s="494">
        <f>'Controlling Axle Load '!G77</f>
        <v>29</v>
      </c>
      <c r="D84" s="471">
        <v>1.1000000000000001</v>
      </c>
      <c r="E84" s="945"/>
      <c r="F84" s="943"/>
      <c r="G84" s="951"/>
      <c r="H84" s="953"/>
      <c r="I84" s="953"/>
      <c r="J84" s="954"/>
      <c r="K84" s="953"/>
      <c r="L84" s="312">
        <f>HLOOKUP('CMP LRFR Rating Input &amp; Summary'!$D$163,'LRFR Summary'!$B$2:AE172,170,TRUE)*'CMP LRFR Rating Input &amp; Summary'!$D$98</f>
        <v>15.812320846905537</v>
      </c>
      <c r="M84" s="479">
        <f>L84/J67*K67</f>
        <v>1.9511347060448991</v>
      </c>
      <c r="N84" s="273">
        <f>HLOOKUP('CMP LRFR Rating Input &amp; Summary'!$D$96,'LRFR Summary'!$B$2:AE172,171,TRUE)</f>
        <v>2.5583333333333331</v>
      </c>
      <c r="O84" s="273">
        <f>MIN(N84,'CMP LRFR Rating Input &amp; Summary'!$D$26)</f>
        <v>2.5583333333333331</v>
      </c>
      <c r="P84"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Summary'!$D$26/N84,15/(12*'CMP LRFR Rating Input &amp; Summary'!$D$26),1))</f>
        <v>2.9315960912052121</v>
      </c>
      <c r="Q84" s="309">
        <f>IF('CMP LRFR Rating Input &amp; Summary'!$C$25="Typical (NCSPA design data sheet No. 19, II. A. 1.)",M84*O84*P84/2,MAX(M84*'CMP LRFR Rating Input &amp; Summary'!$D$26/2,M84*'CMP LRFR Rating Input &amp; Summary'!$D$27))</f>
        <v>7.3167551476683723</v>
      </c>
      <c r="R84" s="533">
        <f>'CMP LRFR Rating Input &amp; Summary'!$C$136*'CMP LRFR Rating Input &amp; Summary'!$C$137*'CMP LRFR Rating Input &amp; Summary'!$C$127*(C84*D84/'CMP LRFR Rating Input &amp; Summary'!$C$144*'CMP LRFR Rating Input &amp; Summary'!$D$98)</f>
        <v>2.7652148278057584</v>
      </c>
      <c r="S84" s="955"/>
      <c r="T84" s="935"/>
      <c r="U84" s="963"/>
      <c r="V84" s="963"/>
      <c r="W84" s="953"/>
      <c r="X84" s="953"/>
      <c r="Y84" s="954"/>
      <c r="Z84" s="953"/>
      <c r="AA84" s="694">
        <f t="shared" si="20"/>
        <v>5.4255266438224741</v>
      </c>
      <c r="AB84" s="694">
        <f>($U$67*'CMP LRFR Rating Input &amp; Summary'!$E$58*'CMP LRFR Rating Input &amp; Summary'!$C$103-$W$67*$X$67*'CMP LRFR Rating Input &amp; Summary'!$C$140)/($Y$67*R84)</f>
        <v>1.1833265445669294</v>
      </c>
      <c r="AC84" s="258">
        <f t="shared" si="21"/>
        <v>1.1833265445669294</v>
      </c>
      <c r="AD84" s="537" t="str">
        <f t="shared" si="22"/>
        <v>-</v>
      </c>
      <c r="AE84" s="919"/>
    </row>
    <row r="85" spans="1:31" ht="13.15">
      <c r="A85" s="480" t="s">
        <v>386</v>
      </c>
      <c r="B85" s="481">
        <v>234.4</v>
      </c>
      <c r="C85" s="494">
        <f>'Controlling Axle Load '!G78</f>
        <v>25.1</v>
      </c>
      <c r="D85" s="471">
        <v>1.1000000000000001</v>
      </c>
      <c r="E85" s="945"/>
      <c r="F85" s="943"/>
      <c r="G85" s="951"/>
      <c r="H85" s="953"/>
      <c r="I85" s="953"/>
      <c r="J85" s="954"/>
      <c r="K85" s="953"/>
      <c r="L85" s="312">
        <f>HLOOKUP('CMP LRFR Rating Input &amp; Summary'!$D$163,'LRFR Summary'!$B$2:AE174,172,TRUE)*'CMP LRFR Rating Input &amp; Summary'!$D$98</f>
        <v>13.685836319218241</v>
      </c>
      <c r="M85" s="479">
        <f>L85/J67*K67</f>
        <v>1.6887407283354128</v>
      </c>
      <c r="N85" s="273">
        <f>HLOOKUP('CMP LRFR Rating Input &amp; Summary'!$D$96,'LRFR Summary'!$B$2:AE174,173,TRUE)</f>
        <v>2.5583333333333331</v>
      </c>
      <c r="O85" s="273">
        <f>MIN(N85,'CMP LRFR Rating Input &amp; Summary'!$D$26)</f>
        <v>2.5583333333333331</v>
      </c>
      <c r="P85"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Summary'!$D$26/N85,15/(12*'CMP LRFR Rating Input &amp; Summary'!$D$26),1))</f>
        <v>2.9315960912052121</v>
      </c>
      <c r="Q85" s="309">
        <f>IF('CMP LRFR Rating Input &amp; Summary'!$C$25="Typical (NCSPA design data sheet No. 19, II. A. 1.)",M85*O85*P85/2,MAX(M85*'CMP LRFR Rating Input &amp; Summary'!$D$26/2,M85*'CMP LRFR Rating Input &amp; Summary'!$D$27))</f>
        <v>6.3327777312577984</v>
      </c>
      <c r="R85" s="533">
        <f>'CMP LRFR Rating Input &amp; Summary'!$C$136*'CMP LRFR Rating Input &amp; Summary'!$C$137*'CMP LRFR Rating Input &amp; Summary'!$C$127*(C85*D85/'CMP LRFR Rating Input &amp; Summary'!$C$144*'CMP LRFR Rating Input &amp; Summary'!$D$98)</f>
        <v>2.3933411095836048</v>
      </c>
      <c r="S85" s="955"/>
      <c r="T85" s="935"/>
      <c r="U85" s="963"/>
      <c r="V85" s="963"/>
      <c r="W85" s="953"/>
      <c r="X85" s="953"/>
      <c r="Y85" s="954"/>
      <c r="Z85" s="953"/>
      <c r="AA85" s="694">
        <f t="shared" si="20"/>
        <v>6.2685367597948902</v>
      </c>
      <c r="AB85" s="694">
        <f>($U$67*'CMP LRFR Rating Input &amp; Summary'!$E$58*'CMP LRFR Rating Input &amp; Summary'!$C$103-$W$67*$X$67*'CMP LRFR Rating Input &amp; Summary'!$C$140)/($Y$67*R85)</f>
        <v>1.3671900315713528</v>
      </c>
      <c r="AC85" s="258">
        <f t="shared" si="21"/>
        <v>1.3671900315713528</v>
      </c>
      <c r="AD85" s="537" t="str">
        <f t="shared" si="22"/>
        <v>-</v>
      </c>
      <c r="AE85" s="919"/>
    </row>
    <row r="86" spans="1:31" ht="13.5" thickBot="1">
      <c r="A86" s="486" t="s">
        <v>387</v>
      </c>
      <c r="B86" s="487">
        <v>225.8</v>
      </c>
      <c r="C86" s="494">
        <f>'Controlling Axle Load '!G79</f>
        <v>24.2</v>
      </c>
      <c r="D86" s="474">
        <v>1.1000000000000001</v>
      </c>
      <c r="E86" s="946"/>
      <c r="F86" s="943"/>
      <c r="G86" s="952"/>
      <c r="H86" s="930"/>
      <c r="I86" s="930"/>
      <c r="J86" s="932"/>
      <c r="K86" s="930"/>
      <c r="L86" s="489">
        <f>HLOOKUP('CMP LRFR Rating Input &amp; Summary'!$D$163,'LRFR Summary'!$B$2:AE176,174,TRUE)*'CMP LRFR Rating Input &amp; Summary'!$D$98</f>
        <v>13.195109120521172</v>
      </c>
      <c r="M86" s="490">
        <f>L86/J67*K67</f>
        <v>1.6281882719409158</v>
      </c>
      <c r="N86" s="488">
        <f>HLOOKUP('CMP LRFR Rating Input &amp; Summary'!$D$96,'LRFR Summary'!$B$2:AE176,175,TRUE)</f>
        <v>2.5583333333333331</v>
      </c>
      <c r="O86" s="488">
        <f>MIN(N86,'CMP LRFR Rating Input &amp; Summary'!$D$26)</f>
        <v>2.5583333333333331</v>
      </c>
      <c r="P86" s="488">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Summary'!$D$26/N86,15/(12*'CMP LRFR Rating Input &amp; Summary'!$D$26),1))</f>
        <v>2.9315960912052121</v>
      </c>
      <c r="Q86" s="491">
        <f>IF('CMP LRFR Rating Input &amp; Summary'!$C$25="Typical (NCSPA design data sheet No. 19, II. A. 1.)",M86*O86*P86/2,MAX(M86*'CMP LRFR Rating Input &amp; Summary'!$D$26/2,M86*'CMP LRFR Rating Input &amp; Summary'!$D$27))</f>
        <v>6.1057060197784354</v>
      </c>
      <c r="R86" s="532">
        <f>'CMP LRFR Rating Input &amp; Summary'!$C$136*'CMP LRFR Rating Input &amp; Summary'!$C$137*'CMP LRFR Rating Input &amp; Summary'!$C$127*(C86*D86/'CMP LRFR Rating Input &amp; Summary'!$C$144*'CMP LRFR Rating Input &amp; Summary'!$D$98)</f>
        <v>2.3075240976861848</v>
      </c>
      <c r="S86" s="955"/>
      <c r="T86" s="934"/>
      <c r="U86" s="957"/>
      <c r="V86" s="957"/>
      <c r="W86" s="930"/>
      <c r="X86" s="930"/>
      <c r="Y86" s="932"/>
      <c r="Z86" s="930"/>
      <c r="AA86" s="694">
        <f t="shared" si="20"/>
        <v>6.5016641599525515</v>
      </c>
      <c r="AB86" s="694">
        <f>($U$67*'CMP LRFR Rating Input &amp; Summary'!$E$58*'CMP LRFR Rating Input &amp; Summary'!$C$103-$W$67*$X$67*'CMP LRFR Rating Input &amp; Summary'!$C$140)/($Y$67*R86)</f>
        <v>1.418035941836403</v>
      </c>
      <c r="AC86" s="492">
        <f t="shared" si="21"/>
        <v>1.418035941836403</v>
      </c>
      <c r="AD86" s="537" t="str">
        <f t="shared" si="22"/>
        <v>-</v>
      </c>
      <c r="AE86" s="919"/>
    </row>
    <row r="87" spans="1:31" ht="14.25" customHeight="1" thickTop="1" thickBot="1">
      <c r="A87" s="920" t="s">
        <v>394</v>
      </c>
      <c r="B87" s="921"/>
      <c r="C87" s="921"/>
      <c r="D87" s="921"/>
      <c r="E87" s="921"/>
      <c r="F87" s="921"/>
      <c r="G87" s="921"/>
      <c r="H87" s="921"/>
      <c r="I87" s="921"/>
      <c r="J87" s="921"/>
      <c r="K87" s="921"/>
      <c r="L87" s="921"/>
      <c r="M87" s="921"/>
      <c r="N87" s="921"/>
      <c r="O87" s="921"/>
      <c r="P87" s="921"/>
      <c r="Q87" s="921"/>
      <c r="R87" s="921"/>
      <c r="S87" s="955"/>
      <c r="T87" s="920" t="s">
        <v>395</v>
      </c>
      <c r="U87" s="921"/>
      <c r="V87" s="921"/>
      <c r="W87" s="921"/>
      <c r="X87" s="921"/>
      <c r="Y87" s="921"/>
      <c r="Z87" s="921"/>
      <c r="AA87" s="921"/>
      <c r="AB87" s="921"/>
      <c r="AC87" s="921"/>
      <c r="AD87" s="922"/>
      <c r="AE87" s="919"/>
    </row>
    <row r="88" spans="1:31" ht="13.5" thickTop="1">
      <c r="A88" s="493" t="s">
        <v>365</v>
      </c>
      <c r="B88" s="482">
        <v>120</v>
      </c>
      <c r="C88" s="494">
        <f>'Controlling Axle Load '!G80</f>
        <v>60</v>
      </c>
      <c r="D88" s="495">
        <v>1.39</v>
      </c>
      <c r="E88" s="944">
        <f>'CMP LRFR Rating Input &amp; Summary'!B177</f>
        <v>8</v>
      </c>
      <c r="F88" s="943"/>
      <c r="G88" s="950">
        <f>IF('CMP LRFR Rating Input &amp; Summary'!$D$167=1,1,IF('CMP LRFR Rating Input &amp; Summary'!$D$163&lt;=8,1,2))</f>
        <v>1</v>
      </c>
      <c r="H88" s="929">
        <f>IF('CMP LRFR Rating Input &amp; Summary'!$D$163&lt;=8,E88+'CMP LRFR Rating Input &amp; Summary'!$E$61*'CMP LRFR Rating Input &amp; Summary'!$D$163,(20+'CMP LRFR Rating Input &amp; Summary'!$E$61*'CMP LRFR Rating Input &amp; Summary'!$D$163)/2)</f>
        <v>9.7249999999999996</v>
      </c>
      <c r="I88" s="929">
        <f>MIN('CMP LRFR Rating Input &amp; Summary'!$D$164,('CMP LRFR Rating Input &amp; Summary'!$D$165+'CMP LRFR Rating Input &amp; Summary'!$E$61*'CMP LRFR Rating Input &amp; Summary'!$D$163))/G88</f>
        <v>37.725000000000001</v>
      </c>
      <c r="J88" s="931">
        <f>MIN(H88,I88)</f>
        <v>9.7249999999999996</v>
      </c>
      <c r="K88" s="929">
        <f>IF('CMP LRFR Rating Input &amp; Summary'!$D$167=1,1.2,IF('CMP LRFR Rating Input &amp; Summary'!$D$163&lt;=6,1.2,1))</f>
        <v>1.2</v>
      </c>
      <c r="L88" s="496">
        <f>HLOOKUP('CMP LRFR Rating Input &amp; Summary'!$D$163,'LRFR Summary'!$B$2:AE181,179,TRUE)*'CMP LRFR Rating Input &amp; Summary'!$D$98</f>
        <v>41.340048859934853</v>
      </c>
      <c r="M88" s="497">
        <f>L88/J88*K88</f>
        <v>5.1010857205061004</v>
      </c>
      <c r="N88" s="694">
        <f>HLOOKUP('CMP LRFR Rating Input &amp; Summary'!$D$96,'LRFR Summary'!$B$2:AE181,180,TRUE)</f>
        <v>2.5583333333333331</v>
      </c>
      <c r="O88" s="694">
        <f>MIN(N88,'CMP LRFR Rating Input &amp; Summary'!$D$26)</f>
        <v>2.5583333333333331</v>
      </c>
      <c r="P88" s="694">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Summary'!$D$26/N88,15/(12*'CMP LRFR Rating Input &amp; Summary'!$D$26),1))</f>
        <v>2.9315960912052121</v>
      </c>
      <c r="Q88" s="498">
        <f>IF('CMP LRFR Rating Input &amp; Summary'!$C$25="Typical (NCSPA design data sheet No. 19, II. A. 1.)",M88*O88*P88/2,MAX(M88*'CMP LRFR Rating Input &amp; Summary'!$D$26/2,M88*'CMP LRFR Rating Input &amp; Summary'!$D$27))</f>
        <v>19.129071451897879</v>
      </c>
      <c r="R88" s="531">
        <f>'CMP LRFR Rating Input &amp; Summary'!$C$136*'CMP LRFR Rating Input &amp; Summary'!$C$137*'CMP LRFR Rating Input &amp; Summary'!$C$127*(C88*D88/'CMP LRFR Rating Input &amp; Summary'!$C$144*'CMP LRFR Rating Input &amp; Summary'!$D$98)</f>
        <v>7.2294331234796312</v>
      </c>
      <c r="S88" s="955"/>
      <c r="T88" s="933">
        <f>'CMP LRFR Rating Input &amp; Summary'!$C$80</f>
        <v>41.54</v>
      </c>
      <c r="U88" s="956">
        <f>'Input-Structure Info'!$C$68</f>
        <v>1</v>
      </c>
      <c r="V88" s="956">
        <f>'CMP LRFR Rating Input &amp; Summary'!$C$86</f>
        <v>0.89999999999999991</v>
      </c>
      <c r="W88" s="929">
        <f>'Input-Structure Info'!$C$63</f>
        <v>1.95</v>
      </c>
      <c r="X88" s="929">
        <f>'Input-Structure Info'!$C$62</f>
        <v>1.05</v>
      </c>
      <c r="Y88" s="931">
        <v>1</v>
      </c>
      <c r="Z88" s="929" t="str">
        <f>IF(AND('CMP LRFR Rating Input &amp; Summary'!$D$163&gt;=8,'CMP LRFR Rating Input &amp; Summary'!$D$163&gt;='CMP LRFR Rating Input &amp; Summary'!$E$19),"YES","NO")</f>
        <v>NO</v>
      </c>
      <c r="AA88" s="694">
        <f t="shared" ref="AA88:AA107" si="23">($T$88*$U$88-$W$88*$V$88*$X$88)/(Q88*$Y$88)</f>
        <v>2.0752314141239436</v>
      </c>
      <c r="AB88" s="694">
        <f>($U$88*'CMP LRFR Rating Input &amp; Summary'!$E$58*'CMP LRFR Rating Input &amp; Summary'!$C$103-$W$88*$X$88*'CMP LRFR Rating Input &amp; Summary'!$C$140)/($Y$88*R88)</f>
        <v>0.45261530901301023</v>
      </c>
      <c r="AC88" s="499">
        <f t="shared" ref="AC88:AC107" si="24">IF(AND(AA88&gt;0,Z88="YES"),9.99,MIN(AA88,AB88))</f>
        <v>0.45261530901301023</v>
      </c>
      <c r="AD88" s="537">
        <f t="shared" ref="AD88:AD107" si="25">IF(AC88&gt;1,"-",IF(AC88&gt;=0.3,(B88/0.7*(AC88-0.3)/2),"Vehicle Not Allowed!"))</f>
        <v>13.081312201115164</v>
      </c>
      <c r="AE88" s="919"/>
    </row>
    <row r="89" spans="1:31" ht="13.15">
      <c r="A89" s="480" t="s">
        <v>366</v>
      </c>
      <c r="B89" s="481">
        <v>120</v>
      </c>
      <c r="C89" s="494">
        <f>'Controlling Axle Load '!G81</f>
        <v>60</v>
      </c>
      <c r="D89" s="471">
        <v>1.39</v>
      </c>
      <c r="E89" s="945"/>
      <c r="F89" s="943"/>
      <c r="G89" s="951"/>
      <c r="H89" s="953"/>
      <c r="I89" s="953"/>
      <c r="J89" s="954"/>
      <c r="K89" s="953"/>
      <c r="L89" s="312">
        <f>HLOOKUP('CMP LRFR Rating Input &amp; Summary'!$D$163,'LRFR Summary'!$B$2:AE183,181,TRUE)*'CMP LRFR Rating Input &amp; Summary'!$D$98</f>
        <v>41.340048859934853</v>
      </c>
      <c r="M89" s="479">
        <f>L89/J88*K88</f>
        <v>5.1010857205061004</v>
      </c>
      <c r="N89" s="273">
        <f>HLOOKUP('CMP LRFR Rating Input &amp; Summary'!$D$96,'LRFR Summary'!$B$2:AE183,182,TRUE)</f>
        <v>2.5583333333333331</v>
      </c>
      <c r="O89" s="273">
        <f>MIN(N89,'CMP LRFR Rating Input &amp; Summary'!$D$26)</f>
        <v>2.5583333333333331</v>
      </c>
      <c r="P89"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Summary'!$D$26/N89,15/(12*'CMP LRFR Rating Input &amp; Summary'!$D$26),1))</f>
        <v>2.9315960912052121</v>
      </c>
      <c r="Q89" s="309">
        <f>IF('CMP LRFR Rating Input &amp; Summary'!$C$25="Typical (NCSPA design data sheet No. 19, II. A. 1.)",M89*O89*P89/2,MAX(M89*'CMP LRFR Rating Input &amp; Summary'!$D$26/2,M89*'CMP LRFR Rating Input &amp; Summary'!$D$27))</f>
        <v>19.129071451897879</v>
      </c>
      <c r="R89" s="533">
        <f>'CMP LRFR Rating Input &amp; Summary'!$C$136*'CMP LRFR Rating Input &amp; Summary'!$C$137*'CMP LRFR Rating Input &amp; Summary'!$C$127*(C89*D89/'CMP LRFR Rating Input &amp; Summary'!$C$144*'CMP LRFR Rating Input &amp; Summary'!$D$98)</f>
        <v>7.2294331234796312</v>
      </c>
      <c r="S89" s="955"/>
      <c r="T89" s="935"/>
      <c r="U89" s="963"/>
      <c r="V89" s="963"/>
      <c r="W89" s="953"/>
      <c r="X89" s="953"/>
      <c r="Y89" s="954"/>
      <c r="Z89" s="953"/>
      <c r="AA89" s="694">
        <f t="shared" si="23"/>
        <v>2.0752314141239436</v>
      </c>
      <c r="AB89" s="694">
        <f>($U$88*'CMP LRFR Rating Input &amp; Summary'!$E$58*'CMP LRFR Rating Input &amp; Summary'!$C$103-$W$88*$X$88*'CMP LRFR Rating Input &amp; Summary'!$C$140)/($Y$88*R89)</f>
        <v>0.45261530901301023</v>
      </c>
      <c r="AC89" s="258">
        <f t="shared" si="24"/>
        <v>0.45261530901301023</v>
      </c>
      <c r="AD89" s="537">
        <f t="shared" si="25"/>
        <v>13.081312201115164</v>
      </c>
      <c r="AE89" s="919"/>
    </row>
    <row r="90" spans="1:31" ht="13.15">
      <c r="A90" s="480" t="s">
        <v>367</v>
      </c>
      <c r="B90" s="481">
        <v>114</v>
      </c>
      <c r="C90" s="494">
        <f>'Controlling Axle Load '!G82</f>
        <v>57</v>
      </c>
      <c r="D90" s="471">
        <v>1.43</v>
      </c>
      <c r="E90" s="945"/>
      <c r="F90" s="943"/>
      <c r="G90" s="951"/>
      <c r="H90" s="953"/>
      <c r="I90" s="953"/>
      <c r="J90" s="954"/>
      <c r="K90" s="953"/>
      <c r="L90" s="312">
        <f>HLOOKUP('CMP LRFR Rating Input &amp; Summary'!$D$163,'LRFR Summary'!$B$2:AE185,183,TRUE)*'CMP LRFR Rating Input &amp; Summary'!$D$98</f>
        <v>40.403206026058633</v>
      </c>
      <c r="M90" s="479">
        <f>L90/J88*K88</f>
        <v>4.9854855764802428</v>
      </c>
      <c r="N90" s="273">
        <f>HLOOKUP('CMP LRFR Rating Input &amp; Summary'!$D$96,'LRFR Summary'!$B$2:AE185,184,TRUE)</f>
        <v>2.5583333333333331</v>
      </c>
      <c r="O90" s="273">
        <f>MIN(N90,'CMP LRFR Rating Input &amp; Summary'!$D$26)</f>
        <v>2.5583333333333331</v>
      </c>
      <c r="P90"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Summary'!$D$26/N90,15/(12*'CMP LRFR Rating Input &amp; Summary'!$D$26),1))</f>
        <v>2.9315960912052121</v>
      </c>
      <c r="Q90" s="309">
        <f>IF('CMP LRFR Rating Input &amp; Summary'!$C$25="Typical (NCSPA design data sheet No. 19, II. A. 1.)",M90*O90*P90/2,MAX(M90*'CMP LRFR Rating Input &amp; Summary'!$D$26/2,M90*'CMP LRFR Rating Input &amp; Summary'!$D$27))</f>
        <v>18.69557091180091</v>
      </c>
      <c r="R90" s="533">
        <f>'CMP LRFR Rating Input &amp; Summary'!$C$136*'CMP LRFR Rating Input &amp; Summary'!$C$137*'CMP LRFR Rating Input &amp; Summary'!$C$127*(C90*D90/'CMP LRFR Rating Input &amp; Summary'!$C$144*'CMP LRFR Rating Input &amp; Summary'!$D$98)</f>
        <v>7.0656006462209193</v>
      </c>
      <c r="S90" s="955"/>
      <c r="T90" s="935"/>
      <c r="U90" s="963"/>
      <c r="V90" s="963"/>
      <c r="W90" s="953"/>
      <c r="X90" s="953"/>
      <c r="Y90" s="954"/>
      <c r="Z90" s="953"/>
      <c r="AA90" s="694">
        <f t="shared" si="23"/>
        <v>2.1233505083785662</v>
      </c>
      <c r="AB90" s="694">
        <f>($U$88*'CMP LRFR Rating Input &amp; Summary'!$E$58*'CMP LRFR Rating Input &amp; Summary'!$C$103-$W$88*$X$88*'CMP LRFR Rating Input &amp; Summary'!$C$140)/($Y$88*R90)</f>
        <v>0.46311025360918978</v>
      </c>
      <c r="AC90" s="258">
        <f t="shared" si="24"/>
        <v>0.46311025360918978</v>
      </c>
      <c r="AD90" s="537">
        <f t="shared" si="25"/>
        <v>13.281834936748313</v>
      </c>
      <c r="AE90" s="919"/>
    </row>
    <row r="91" spans="1:31" ht="13.15">
      <c r="A91" s="480" t="s">
        <v>368</v>
      </c>
      <c r="B91" s="481">
        <v>98</v>
      </c>
      <c r="C91" s="494">
        <f>'Controlling Axle Load '!G83</f>
        <v>49</v>
      </c>
      <c r="D91" s="471">
        <v>1.58</v>
      </c>
      <c r="E91" s="945"/>
      <c r="F91" s="943"/>
      <c r="G91" s="951"/>
      <c r="H91" s="953"/>
      <c r="I91" s="953"/>
      <c r="J91" s="954"/>
      <c r="K91" s="953"/>
      <c r="L91" s="312">
        <f>HLOOKUP('CMP LRFR Rating Input &amp; Summary'!$D$163,'LRFR Summary'!$B$2:AE187,185,TRUE)*'CMP LRFR Rating Input &amp; Summary'!$D$98</f>
        <v>38.375858306188924</v>
      </c>
      <c r="M91" s="479">
        <f>L91/J88*K88</f>
        <v>4.7353244182443914</v>
      </c>
      <c r="N91" s="273">
        <f>HLOOKUP('CMP LRFR Rating Input &amp; Summary'!$D$96,'LRFR Summary'!$B$2:AE187,186,TRUE)</f>
        <v>2.5583333333333331</v>
      </c>
      <c r="O91" s="273">
        <f>MIN(N91,'CMP LRFR Rating Input &amp; Summary'!$D$26)</f>
        <v>2.5583333333333331</v>
      </c>
      <c r="P91"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Summary'!$D$26/N91,15/(12*'CMP LRFR Rating Input &amp; Summary'!$D$26),1))</f>
        <v>2.9315960912052121</v>
      </c>
      <c r="Q91" s="309">
        <f>IF('CMP LRFR Rating Input &amp; Summary'!$C$25="Typical (NCSPA design data sheet No. 19, II. A. 1.)",M91*O91*P91/2,MAX(M91*'CMP LRFR Rating Input &amp; Summary'!$D$26/2,M91*'CMP LRFR Rating Input &amp; Summary'!$D$27))</f>
        <v>17.757466568416469</v>
      </c>
      <c r="R91" s="533">
        <f>'CMP LRFR Rating Input &amp; Summary'!$C$136*'CMP LRFR Rating Input &amp; Summary'!$C$137*'CMP LRFR Rating Input &amp; Summary'!$C$127*(C91*D91/'CMP LRFR Rating Input &amp; Summary'!$C$144*'CMP LRFR Rating Input &amp; Summary'!$D$98)</f>
        <v>6.7110636980790535</v>
      </c>
      <c r="S91" s="955"/>
      <c r="T91" s="935"/>
      <c r="U91" s="963"/>
      <c r="V91" s="963"/>
      <c r="W91" s="953"/>
      <c r="X91" s="953"/>
      <c r="Y91" s="954"/>
      <c r="Z91" s="953"/>
      <c r="AA91" s="694">
        <f t="shared" si="23"/>
        <v>2.2355244114949229</v>
      </c>
      <c r="AB91" s="694">
        <f>($U$88*'CMP LRFR Rating Input &amp; Summary'!$E$58*'CMP LRFR Rating Input &amp; Summary'!$C$103-$W$88*$X$88*'CMP LRFR Rating Input &amp; Summary'!$C$140)/($Y$88*R91)</f>
        <v>0.48757577850277778</v>
      </c>
      <c r="AC91" s="258">
        <f t="shared" si="24"/>
        <v>0.48757577850277778</v>
      </c>
      <c r="AD91" s="537">
        <f t="shared" si="25"/>
        <v>13.130304495194446</v>
      </c>
      <c r="AE91" s="919"/>
    </row>
    <row r="92" spans="1:31" ht="13.15">
      <c r="A92" s="480" t="s">
        <v>370</v>
      </c>
      <c r="B92" s="481">
        <v>88</v>
      </c>
      <c r="C92" s="494">
        <f>'Controlling Axle Load '!G84</f>
        <v>44</v>
      </c>
      <c r="D92" s="471">
        <v>1.7</v>
      </c>
      <c r="E92" s="945"/>
      <c r="F92" s="943"/>
      <c r="G92" s="951"/>
      <c r="H92" s="953"/>
      <c r="I92" s="953"/>
      <c r="J92" s="954"/>
      <c r="K92" s="953"/>
      <c r="L92" s="312">
        <f>HLOOKUP('CMP LRFR Rating Input &amp; Summary'!$D$163,'LRFR Summary'!$B$2:AE189,187,TRUE)*'CMP LRFR Rating Input &amp; Summary'!$D$98</f>
        <v>37.077166123778497</v>
      </c>
      <c r="M92" s="479">
        <f>L92/J88*K88</f>
        <v>4.5750744831397627</v>
      </c>
      <c r="N92" s="273">
        <f>HLOOKUP('CMP LRFR Rating Input &amp; Summary'!$D$96,'LRFR Summary'!$B$2:AE189,188,TRUE)</f>
        <v>2.5583333333333331</v>
      </c>
      <c r="O92" s="273">
        <f>MIN(N92,'CMP LRFR Rating Input &amp; Summary'!$D$26)</f>
        <v>2.5583333333333331</v>
      </c>
      <c r="P92"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Summary'!$D$26/N92,15/(12*'CMP LRFR Rating Input &amp; Summary'!$D$26),1))</f>
        <v>2.9315960912052121</v>
      </c>
      <c r="Q92" s="309">
        <f>IF('CMP LRFR Rating Input &amp; Summary'!$C$25="Typical (NCSPA design data sheet No. 19, II. A. 1.)",M92*O92*P92/2,MAX(M92*'CMP LRFR Rating Input &amp; Summary'!$D$26/2,M92*'CMP LRFR Rating Input &amp; Summary'!$D$27))</f>
        <v>17.156529311774111</v>
      </c>
      <c r="R92" s="533">
        <f>'CMP LRFR Rating Input &amp; Summary'!$C$136*'CMP LRFR Rating Input &amp; Summary'!$C$137*'CMP LRFR Rating Input &amp; Summary'!$C$127*(C92*D92/'CMP LRFR Rating Input &amp; Summary'!$C$144*'CMP LRFR Rating Input &amp; Summary'!$D$98)</f>
        <v>6.4839520100272949</v>
      </c>
      <c r="S92" s="955"/>
      <c r="T92" s="935"/>
      <c r="U92" s="963"/>
      <c r="V92" s="963"/>
      <c r="W92" s="953"/>
      <c r="X92" s="953"/>
      <c r="Y92" s="954"/>
      <c r="Z92" s="953"/>
      <c r="AA92" s="694">
        <f t="shared" si="23"/>
        <v>2.3138275392772321</v>
      </c>
      <c r="AB92" s="694">
        <f>($U$88*'CMP LRFR Rating Input &amp; Summary'!$E$58*'CMP LRFR Rating Input &amp; Summary'!$C$103-$W$88*$X$88*'CMP LRFR Rating Input &amp; Summary'!$C$140)/($Y$88*R92)</f>
        <v>0.50465396753589642</v>
      </c>
      <c r="AC92" s="258">
        <f t="shared" si="24"/>
        <v>0.50465396753589642</v>
      </c>
      <c r="AD92" s="537">
        <f t="shared" si="25"/>
        <v>12.863963673684919</v>
      </c>
      <c r="AE92" s="919"/>
    </row>
    <row r="93" spans="1:31" ht="13.15">
      <c r="A93" s="480" t="s">
        <v>371</v>
      </c>
      <c r="B93" s="481">
        <v>90</v>
      </c>
      <c r="C93" s="494">
        <f>'Controlling Axle Load '!G85</f>
        <v>30</v>
      </c>
      <c r="D93" s="471">
        <v>1.67</v>
      </c>
      <c r="E93" s="945"/>
      <c r="F93" s="943"/>
      <c r="G93" s="951"/>
      <c r="H93" s="953"/>
      <c r="I93" s="953"/>
      <c r="J93" s="954"/>
      <c r="K93" s="953"/>
      <c r="L93" s="312">
        <f>HLOOKUP('CMP LRFR Rating Input &amp; Summary'!$D$163,'LRFR Summary'!$B$2:AE191,189,TRUE)*'CMP LRFR Rating Input &amp; Summary'!$D$98</f>
        <v>24.833770358306186</v>
      </c>
      <c r="M93" s="479">
        <f>L93/J88*K88</f>
        <v>3.0643212781457505</v>
      </c>
      <c r="N93" s="273">
        <f>HLOOKUP('CMP LRFR Rating Input &amp; Summary'!$D$96,'LRFR Summary'!$B$2:AE191,190,TRUE)</f>
        <v>2.5583333333333331</v>
      </c>
      <c r="O93" s="273">
        <f>MIN(N93,'CMP LRFR Rating Input &amp; Summary'!$D$26)</f>
        <v>2.5583333333333331</v>
      </c>
      <c r="P93"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Summary'!$D$26/N93,15/(12*'CMP LRFR Rating Input &amp; Summary'!$D$26),1))</f>
        <v>2.9315960912052121</v>
      </c>
      <c r="Q93" s="309">
        <f>IF('CMP LRFR Rating Input &amp; Summary'!$C$25="Typical (NCSPA design data sheet No. 19, II. A. 1.)",M93*O93*P93/2,MAX(M93*'CMP LRFR Rating Input &amp; Summary'!$D$26/2,M93*'CMP LRFR Rating Input &amp; Summary'!$D$27))</f>
        <v>11.491204793046565</v>
      </c>
      <c r="R93" s="533">
        <f>'CMP LRFR Rating Input &amp; Summary'!$C$136*'CMP LRFR Rating Input &amp; Summary'!$C$137*'CMP LRFR Rating Input &amp; Summary'!$C$127*(C93*D93/'CMP LRFR Rating Input &amp; Summary'!$C$144*'CMP LRFR Rating Input &amp; Summary'!$D$98)</f>
        <v>4.3428609051118645</v>
      </c>
      <c r="S93" s="955"/>
      <c r="T93" s="935"/>
      <c r="U93" s="963"/>
      <c r="V93" s="963"/>
      <c r="W93" s="953"/>
      <c r="X93" s="953"/>
      <c r="Y93" s="954"/>
      <c r="Z93" s="953"/>
      <c r="AA93" s="694">
        <f t="shared" si="23"/>
        <v>3.4545768450686016</v>
      </c>
      <c r="AB93" s="694">
        <f>($U$88*'CMP LRFR Rating Input &amp; Summary'!$E$58*'CMP LRFR Rating Input &amp; Summary'!$C$103-$W$88*$X$88*'CMP LRFR Rating Input &amp; Summary'!$C$140)/($Y$88*R93)</f>
        <v>0.75345542458453207</v>
      </c>
      <c r="AC93" s="258">
        <f t="shared" si="24"/>
        <v>0.75345542458453207</v>
      </c>
      <c r="AD93" s="537">
        <f t="shared" si="25"/>
        <v>29.150705866148495</v>
      </c>
      <c r="AE93" s="919"/>
    </row>
    <row r="94" spans="1:31" ht="13.15">
      <c r="A94" s="480" t="s">
        <v>372</v>
      </c>
      <c r="B94" s="481">
        <v>93</v>
      </c>
      <c r="C94" s="494">
        <f>'Controlling Axle Load '!G86</f>
        <v>31</v>
      </c>
      <c r="D94" s="471">
        <v>1.64</v>
      </c>
      <c r="E94" s="945"/>
      <c r="F94" s="943"/>
      <c r="G94" s="951"/>
      <c r="H94" s="953"/>
      <c r="I94" s="953"/>
      <c r="J94" s="954"/>
      <c r="K94" s="953"/>
      <c r="L94" s="312">
        <f>HLOOKUP('CMP LRFR Rating Input &amp; Summary'!$D$163,'LRFR Summary'!$B$2:AE193,191,TRUE)*'CMP LRFR Rating Input &amp; Summary'!$D$98</f>
        <v>25.200576547231265</v>
      </c>
      <c r="M94" s="479">
        <f>L94/J88*K88</f>
        <v>3.1095827101982025</v>
      </c>
      <c r="N94" s="273">
        <f>HLOOKUP('CMP LRFR Rating Input &amp; Summary'!$D$96,'LRFR Summary'!$B$2:AE193,192,TRUE)</f>
        <v>2.5583333333333331</v>
      </c>
      <c r="O94" s="273">
        <f>MIN(N94,'CMP LRFR Rating Input &amp; Summary'!$D$26)</f>
        <v>2.5583333333333331</v>
      </c>
      <c r="P94"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Summary'!$D$26/N94,15/(12*'CMP LRFR Rating Input &amp; Summary'!$D$26),1))</f>
        <v>2.9315960912052121</v>
      </c>
      <c r="Q94" s="309">
        <f>IF('CMP LRFR Rating Input &amp; Summary'!$C$25="Typical (NCSPA design data sheet No. 19, II. A. 1.)",M94*O94*P94/2,MAX(M94*'CMP LRFR Rating Input &amp; Summary'!$D$26/2,M94*'CMP LRFR Rating Input &amp; Summary'!$D$27))</f>
        <v>11.660935163243261</v>
      </c>
      <c r="R94" s="533">
        <f>'CMP LRFR Rating Input &amp; Summary'!$C$136*'CMP LRFR Rating Input &amp; Summary'!$C$137*'CMP LRFR Rating Input &amp; Summary'!$C$127*(C94*D94/'CMP LRFR Rating Input &amp; Summary'!$C$144*'CMP LRFR Rating Input &amp; Summary'!$D$98)</f>
        <v>4.4070069544089261</v>
      </c>
      <c r="S94" s="955"/>
      <c r="T94" s="935"/>
      <c r="U94" s="963"/>
      <c r="V94" s="963"/>
      <c r="W94" s="953"/>
      <c r="X94" s="953"/>
      <c r="Y94" s="954"/>
      <c r="Z94" s="953"/>
      <c r="AA94" s="694">
        <f t="shared" si="23"/>
        <v>3.4042938618791689</v>
      </c>
      <c r="AB94" s="694">
        <f>($U$88*'CMP LRFR Rating Input &amp; Summary'!$E$58*'CMP LRFR Rating Input &amp; Summary'!$C$103-$W$88*$X$88*'CMP LRFR Rating Input &amp; Summary'!$C$140)/($Y$88*R94)</f>
        <v>0.74248852816060296</v>
      </c>
      <c r="AC94" s="258">
        <f t="shared" si="24"/>
        <v>0.74248852816060296</v>
      </c>
      <c r="AD94" s="537">
        <f t="shared" si="25"/>
        <v>29.393880799240055</v>
      </c>
      <c r="AE94" s="919"/>
    </row>
    <row r="95" spans="1:31" ht="13.15">
      <c r="A95" s="480" t="s">
        <v>373</v>
      </c>
      <c r="B95" s="481">
        <v>105.6</v>
      </c>
      <c r="C95" s="494">
        <f>'Controlling Axle Load '!G87</f>
        <v>24</v>
      </c>
      <c r="D95" s="471">
        <v>1.5</v>
      </c>
      <c r="E95" s="945"/>
      <c r="F95" s="943"/>
      <c r="G95" s="951"/>
      <c r="H95" s="953"/>
      <c r="I95" s="953"/>
      <c r="J95" s="954"/>
      <c r="K95" s="953"/>
      <c r="L95" s="312">
        <f>HLOOKUP('CMP LRFR Rating Input &amp; Summary'!$D$163,'LRFR Summary'!$B$2:AE195,193,TRUE)*'CMP LRFR Rating Input &amp; Summary'!$D$98</f>
        <v>17.844625407166124</v>
      </c>
      <c r="M95" s="479">
        <f>L95/J88*K88</f>
        <v>2.2019075052544319</v>
      </c>
      <c r="N95" s="273">
        <f>HLOOKUP('CMP LRFR Rating Input &amp; Summary'!$D$96,'LRFR Summary'!$B$2:AE195,194,TRUE)</f>
        <v>2.5583333333333331</v>
      </c>
      <c r="O95" s="273">
        <f>MIN(N95,'CMP LRFR Rating Input &amp; Summary'!$D$26)</f>
        <v>2.5583333333333331</v>
      </c>
      <c r="P95"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Summary'!$D$26/N95,15/(12*'CMP LRFR Rating Input &amp; Summary'!$D$26),1))</f>
        <v>2.9315960912052121</v>
      </c>
      <c r="Q95" s="309">
        <f>IF('CMP LRFR Rating Input &amp; Summary'!$C$25="Typical (NCSPA design data sheet No. 19, II. A. 1.)",M95*O95*P95/2,MAX(M95*'CMP LRFR Rating Input &amp; Summary'!$D$26/2,M95*'CMP LRFR Rating Input &amp; Summary'!$D$27))</f>
        <v>8.2571531447041195</v>
      </c>
      <c r="R95" s="533">
        <f>'CMP LRFR Rating Input &amp; Summary'!$C$136*'CMP LRFR Rating Input &amp; Summary'!$C$137*'CMP LRFR Rating Input &amp; Summary'!$C$127*(C95*D95/'CMP LRFR Rating Input &amp; Summary'!$C$144*'CMP LRFR Rating Input &amp; Summary'!$D$98)</f>
        <v>3.1206186144516392</v>
      </c>
      <c r="S95" s="955"/>
      <c r="T95" s="935"/>
      <c r="U95" s="963"/>
      <c r="V95" s="963"/>
      <c r="W95" s="953"/>
      <c r="X95" s="953"/>
      <c r="Y95" s="954"/>
      <c r="Z95" s="953"/>
      <c r="AA95" s="694">
        <f t="shared" si="23"/>
        <v>4.8076194427204699</v>
      </c>
      <c r="AB95" s="694">
        <f>($U$88*'CMP LRFR Rating Input &amp; Summary'!$E$58*'CMP LRFR Rating Input &amp; Summary'!$C$103-$W$88*$X$88*'CMP LRFR Rating Input &amp; Summary'!$C$140)/($Y$88*R95)</f>
        <v>1.0485587992134737</v>
      </c>
      <c r="AC95" s="258">
        <f t="shared" si="24"/>
        <v>1.0485587992134737</v>
      </c>
      <c r="AD95" s="537" t="str">
        <f t="shared" si="25"/>
        <v>-</v>
      </c>
      <c r="AE95" s="919"/>
    </row>
    <row r="96" spans="1:31" ht="13.15">
      <c r="A96" s="480" t="s">
        <v>374</v>
      </c>
      <c r="B96" s="481">
        <v>105.6</v>
      </c>
      <c r="C96" s="494">
        <f>'Controlling Axle Load '!G88</f>
        <v>22</v>
      </c>
      <c r="D96" s="471">
        <v>1.5</v>
      </c>
      <c r="E96" s="945"/>
      <c r="F96" s="943"/>
      <c r="G96" s="951"/>
      <c r="H96" s="953"/>
      <c r="I96" s="953"/>
      <c r="J96" s="954"/>
      <c r="K96" s="953"/>
      <c r="L96" s="312">
        <f>HLOOKUP('CMP LRFR Rating Input &amp; Summary'!$D$163,'LRFR Summary'!$B$2:AE197,195,TRUE)*'CMP LRFR Rating Input &amp; Summary'!$D$98</f>
        <v>16.35757328990228</v>
      </c>
      <c r="M96" s="479">
        <f>L96/J88*K88</f>
        <v>2.0184152131498956</v>
      </c>
      <c r="N96" s="273">
        <f>HLOOKUP('CMP LRFR Rating Input &amp; Summary'!$D$96,'LRFR Summary'!$B$2:AE197,196,TRUE)</f>
        <v>2.5583333333333331</v>
      </c>
      <c r="O96" s="273">
        <f>MIN(N96,'CMP LRFR Rating Input &amp; Summary'!$D$26)</f>
        <v>2.5583333333333331</v>
      </c>
      <c r="P96"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Summary'!$D$26/N96,15/(12*'CMP LRFR Rating Input &amp; Summary'!$D$26),1))</f>
        <v>2.9315960912052121</v>
      </c>
      <c r="Q96" s="309">
        <f>IF('CMP LRFR Rating Input &amp; Summary'!$C$25="Typical (NCSPA design data sheet No. 19, II. A. 1.)",M96*O96*P96/2,MAX(M96*'CMP LRFR Rating Input &amp; Summary'!$D$26/2,M96*'CMP LRFR Rating Input &amp; Summary'!$D$27))</f>
        <v>7.569057049312109</v>
      </c>
      <c r="R96" s="533">
        <f>'CMP LRFR Rating Input &amp; Summary'!$C$136*'CMP LRFR Rating Input &amp; Summary'!$C$137*'CMP LRFR Rating Input &amp; Summary'!$C$127*(C96*D96/'CMP LRFR Rating Input &amp; Summary'!$C$144*'CMP LRFR Rating Input &amp; Summary'!$D$98)</f>
        <v>2.8605670632473363</v>
      </c>
      <c r="S96" s="955"/>
      <c r="T96" s="935"/>
      <c r="U96" s="963"/>
      <c r="V96" s="963"/>
      <c r="W96" s="953"/>
      <c r="X96" s="953"/>
      <c r="Y96" s="954"/>
      <c r="Z96" s="953"/>
      <c r="AA96" s="694">
        <f t="shared" si="23"/>
        <v>5.2446757556950585</v>
      </c>
      <c r="AB96" s="694">
        <f>($U$88*'CMP LRFR Rating Input &amp; Summary'!$E$58*'CMP LRFR Rating Input &amp; Summary'!$C$103-$W$88*$X$88*'CMP LRFR Rating Input &amp; Summary'!$C$140)/($Y$88*R96)</f>
        <v>1.1438823264146984</v>
      </c>
      <c r="AC96" s="258">
        <f t="shared" si="24"/>
        <v>1.1438823264146984</v>
      </c>
      <c r="AD96" s="537" t="str">
        <f t="shared" si="25"/>
        <v>-</v>
      </c>
      <c r="AE96" s="919"/>
    </row>
    <row r="97" spans="1:31" ht="13.15">
      <c r="A97" s="480" t="s">
        <v>375</v>
      </c>
      <c r="B97" s="481">
        <v>122</v>
      </c>
      <c r="C97" s="494">
        <f>'Controlling Axle Load '!G89</f>
        <v>20</v>
      </c>
      <c r="D97" s="471">
        <v>1.37</v>
      </c>
      <c r="E97" s="945"/>
      <c r="F97" s="943"/>
      <c r="G97" s="951"/>
      <c r="H97" s="953"/>
      <c r="I97" s="953"/>
      <c r="J97" s="954"/>
      <c r="K97" s="953"/>
      <c r="L97" s="312">
        <f>HLOOKUP('CMP LRFR Rating Input &amp; Summary'!$D$163,'LRFR Summary'!$B$2:AE199,197,TRUE)*'CMP LRFR Rating Input &amp; Summary'!$D$98</f>
        <v>13.581742671009776</v>
      </c>
      <c r="M97" s="479">
        <f>L97/J88*K88</f>
        <v>1.6758962678880958</v>
      </c>
      <c r="N97" s="273">
        <f>HLOOKUP('CMP LRFR Rating Input &amp; Summary'!$D$96,'LRFR Summary'!$B$2:AE199,198,TRUE)</f>
        <v>2.5583333333333331</v>
      </c>
      <c r="O97" s="273">
        <f>MIN(N97,'CMP LRFR Rating Input &amp; Summary'!$D$26)</f>
        <v>2.5583333333333331</v>
      </c>
      <c r="P97"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Summary'!$D$26/N97,15/(12*'CMP LRFR Rating Input &amp; Summary'!$D$26),1))</f>
        <v>2.9315960912052121</v>
      </c>
      <c r="Q97" s="309">
        <f>IF('CMP LRFR Rating Input &amp; Summary'!$C$25="Typical (NCSPA design data sheet No. 19, II. A. 1.)",M97*O97*P97/2,MAX(M97*'CMP LRFR Rating Input &amp; Summary'!$D$26/2,M97*'CMP LRFR Rating Input &amp; Summary'!$D$27))</f>
        <v>6.2846110045803592</v>
      </c>
      <c r="R97" s="533">
        <f>'CMP LRFR Rating Input &amp; Summary'!$C$136*'CMP LRFR Rating Input &amp; Summary'!$C$137*'CMP LRFR Rating Input &amp; Summary'!$C$127*(C97*D97/'CMP LRFR Rating Input &amp; Summary'!$C$144*'CMP LRFR Rating Input &amp; Summary'!$D$98)</f>
        <v>2.3751375009993034</v>
      </c>
      <c r="S97" s="955"/>
      <c r="T97" s="935"/>
      <c r="U97" s="963"/>
      <c r="V97" s="963"/>
      <c r="W97" s="953"/>
      <c r="X97" s="953"/>
      <c r="Y97" s="954"/>
      <c r="Z97" s="953"/>
      <c r="AA97" s="694">
        <f t="shared" si="23"/>
        <v>6.3165802897057253</v>
      </c>
      <c r="AB97" s="694">
        <f>($U$88*'CMP LRFR Rating Input &amp; Summary'!$E$58*'CMP LRFR Rating Input &amp; Summary'!$C$103-$W$88*$X$88*'CMP LRFR Rating Input &amp; Summary'!$C$140)/($Y$88*R97)</f>
        <v>1.3776684953169727</v>
      </c>
      <c r="AC97" s="258">
        <f t="shared" si="24"/>
        <v>1.3776684953169727</v>
      </c>
      <c r="AD97" s="537" t="str">
        <f t="shared" si="25"/>
        <v>-</v>
      </c>
      <c r="AE97" s="919"/>
    </row>
    <row r="98" spans="1:31" ht="13.15">
      <c r="A98" s="480" t="s">
        <v>376</v>
      </c>
      <c r="B98" s="481">
        <v>138</v>
      </c>
      <c r="C98" s="494">
        <f>'Controlling Axle Load '!G90</f>
        <v>46</v>
      </c>
      <c r="D98" s="471">
        <v>1.28</v>
      </c>
      <c r="E98" s="945"/>
      <c r="F98" s="943"/>
      <c r="G98" s="951"/>
      <c r="H98" s="953"/>
      <c r="I98" s="953"/>
      <c r="J98" s="954"/>
      <c r="K98" s="953"/>
      <c r="L98" s="312">
        <f>HLOOKUP('CMP LRFR Rating Input &amp; Summary'!$D$163,'LRFR Summary'!$B$2:AE201,199,TRUE)*'CMP LRFR Rating Input &amp; Summary'!$D$98</f>
        <v>29.185876221498376</v>
      </c>
      <c r="M98" s="479">
        <f>L98/J88*K88</f>
        <v>3.6013420530383597</v>
      </c>
      <c r="N98" s="273">
        <f>HLOOKUP('CMP LRFR Rating Input &amp; Summary'!$D$96,'LRFR Summary'!$B$2:AE201,200,TRUE)</f>
        <v>2.5583333333333331</v>
      </c>
      <c r="O98" s="273">
        <f>MIN(N98,'CMP LRFR Rating Input &amp; Summary'!$D$26)</f>
        <v>2.5583333333333331</v>
      </c>
      <c r="P98"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Summary'!$D$26/N98,15/(12*'CMP LRFR Rating Input &amp; Summary'!$D$26),1))</f>
        <v>2.9315960912052121</v>
      </c>
      <c r="Q98" s="309">
        <f>IF('CMP LRFR Rating Input &amp; Summary'!$C$25="Typical (NCSPA design data sheet No. 19, II. A. 1.)",M98*O98*P98/2,MAX(M98*'CMP LRFR Rating Input &amp; Summary'!$D$26/2,M98*'CMP LRFR Rating Input &amp; Summary'!$D$27))</f>
        <v>13.505032698893849</v>
      </c>
      <c r="R98" s="533">
        <f>'CMP LRFR Rating Input &amp; Summary'!$C$136*'CMP LRFR Rating Input &amp; Summary'!$C$137*'CMP LRFR Rating Input &amp; Summary'!$C$127*(C98*D98/'CMP LRFR Rating Input &amp; Summary'!$C$144*'CMP LRFR Rating Input &amp; Summary'!$D$98)</f>
        <v>5.1039451116364596</v>
      </c>
      <c r="S98" s="955"/>
      <c r="T98" s="935"/>
      <c r="U98" s="963"/>
      <c r="V98" s="963"/>
      <c r="W98" s="953"/>
      <c r="X98" s="953"/>
      <c r="Y98" s="954"/>
      <c r="Z98" s="953"/>
      <c r="AA98" s="694">
        <f t="shared" si="23"/>
        <v>2.9394412353589829</v>
      </c>
      <c r="AB98" s="694">
        <f>($U$88*'CMP LRFR Rating Input &amp; Summary'!$E$58*'CMP LRFR Rating Input &amp; Summary'!$C$103-$W$88*$X$88*'CMP LRFR Rating Input &amp; Summary'!$C$140)/($Y$88*R98)</f>
        <v>0.64110252669302059</v>
      </c>
      <c r="AC98" s="258">
        <f t="shared" si="24"/>
        <v>0.64110252669302059</v>
      </c>
      <c r="AD98" s="537">
        <f t="shared" si="25"/>
        <v>33.622963345454892</v>
      </c>
      <c r="AE98" s="919"/>
    </row>
    <row r="99" spans="1:31" ht="13.15">
      <c r="A99" s="480" t="s">
        <v>378</v>
      </c>
      <c r="B99" s="481">
        <v>134.4</v>
      </c>
      <c r="C99" s="494">
        <f>'Controlling Axle Load '!G91</f>
        <v>31</v>
      </c>
      <c r="D99" s="471">
        <v>1.3</v>
      </c>
      <c r="E99" s="945"/>
      <c r="F99" s="943"/>
      <c r="G99" s="951"/>
      <c r="H99" s="953"/>
      <c r="I99" s="953"/>
      <c r="J99" s="954"/>
      <c r="K99" s="953"/>
      <c r="L99" s="312">
        <f>HLOOKUP('CMP LRFR Rating Input &amp; Summary'!$D$163,'LRFR Summary'!$B$2:AE203,201,TRUE)*'CMP LRFR Rating Input &amp; Summary'!$D$98</f>
        <v>19.976066775244302</v>
      </c>
      <c r="M99" s="479">
        <f>L99/J88*K88</f>
        <v>2.4649131239376003</v>
      </c>
      <c r="N99" s="273">
        <f>HLOOKUP('CMP LRFR Rating Input &amp; Summary'!$D$96,'LRFR Summary'!$B$2:AE203,202,TRUE)</f>
        <v>2.5583333333333331</v>
      </c>
      <c r="O99" s="273">
        <f>MIN(N99,'CMP LRFR Rating Input &amp; Summary'!$D$26)</f>
        <v>2.5583333333333331</v>
      </c>
      <c r="P99"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Summary'!$D$26/N99,15/(12*'CMP LRFR Rating Input &amp; Summary'!$D$26),1))</f>
        <v>2.9315960912052121</v>
      </c>
      <c r="Q99" s="309">
        <f>IF('CMP LRFR Rating Input &amp; Summary'!$C$25="Typical (NCSPA design data sheet No. 19, II. A. 1.)",M99*O99*P99/2,MAX(M99*'CMP LRFR Rating Input &amp; Summary'!$D$26/2,M99*'CMP LRFR Rating Input &amp; Summary'!$D$27))</f>
        <v>9.2434242147660015</v>
      </c>
      <c r="R99" s="533">
        <f>'CMP LRFR Rating Input &amp; Summary'!$C$136*'CMP LRFR Rating Input &amp; Summary'!$C$137*'CMP LRFR Rating Input &amp; Summary'!$C$127*(C99*D99/'CMP LRFR Rating Input &amp; Summary'!$C$144*'CMP LRFR Rating Input &amp; Summary'!$D$98)</f>
        <v>3.4933591711778083</v>
      </c>
      <c r="S99" s="955"/>
      <c r="T99" s="935"/>
      <c r="U99" s="963"/>
      <c r="V99" s="963"/>
      <c r="W99" s="953"/>
      <c r="X99" s="953"/>
      <c r="Y99" s="954"/>
      <c r="Z99" s="953"/>
      <c r="AA99" s="694">
        <f t="shared" si="23"/>
        <v>4.294647641139874</v>
      </c>
      <c r="AB99" s="694">
        <f>($U$88*'CMP LRFR Rating Input &amp; Summary'!$E$58*'CMP LRFR Rating Input &amp; Summary'!$C$103-$W$88*$X$88*'CMP LRFR Rating Input &amp; Summary'!$C$140)/($Y$88*R99)</f>
        <v>0.93667783552568351</v>
      </c>
      <c r="AC99" s="258">
        <f t="shared" si="24"/>
        <v>0.93667783552568351</v>
      </c>
      <c r="AD99" s="537">
        <f t="shared" si="25"/>
        <v>61.12107221046562</v>
      </c>
      <c r="AE99" s="919"/>
    </row>
    <row r="100" spans="1:31" ht="13.15">
      <c r="A100" s="480" t="s">
        <v>379</v>
      </c>
      <c r="B100" s="481">
        <v>147.4</v>
      </c>
      <c r="C100" s="494">
        <f>'Controlling Axle Load '!G92</f>
        <v>34</v>
      </c>
      <c r="D100" s="471">
        <v>1.23</v>
      </c>
      <c r="E100" s="945"/>
      <c r="F100" s="943"/>
      <c r="G100" s="951"/>
      <c r="H100" s="953"/>
      <c r="I100" s="953"/>
      <c r="J100" s="954"/>
      <c r="K100" s="953"/>
      <c r="L100" s="312">
        <f>HLOOKUP('CMP LRFR Rating Input &amp; Summary'!$D$163,'LRFR Summary'!$B$2:AE205,203,TRUE)*'CMP LRFR Rating Input &amp; Summary'!$D$98</f>
        <v>20.729506514657981</v>
      </c>
      <c r="M100" s="479">
        <f>L100/J88*K88</f>
        <v>2.5578825519372317</v>
      </c>
      <c r="N100" s="273">
        <f>HLOOKUP('CMP LRFR Rating Input &amp; Summary'!$D$96,'LRFR Summary'!$B$2:AE205,204,TRUE)</f>
        <v>2.5583333333333331</v>
      </c>
      <c r="O100" s="273">
        <f>MIN(N100,'CMP LRFR Rating Input &amp; Summary'!$D$26)</f>
        <v>2.5583333333333331</v>
      </c>
      <c r="P100"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Summary'!$D$26/N100,15/(12*'CMP LRFR Rating Input &amp; Summary'!$D$26),1))</f>
        <v>2.9315960912052121</v>
      </c>
      <c r="Q100" s="309">
        <f>IF('CMP LRFR Rating Input &amp; Summary'!$C$25="Typical (NCSPA design data sheet No. 19, II. A. 1.)",M100*O100*P100/2,MAX(M100*'CMP LRFR Rating Input &amp; Summary'!$D$26/2,M100*'CMP LRFR Rating Input &amp; Summary'!$D$27))</f>
        <v>9.5920595697646185</v>
      </c>
      <c r="R100" s="533">
        <f>'CMP LRFR Rating Input &amp; Summary'!$C$136*'CMP LRFR Rating Input &amp; Summary'!$C$137*'CMP LRFR Rating Input &amp; Summary'!$C$127*(C100*D100/'CMP LRFR Rating Input &amp; Summary'!$C$144*'CMP LRFR Rating Input &amp; Summary'!$D$98)</f>
        <v>3.6251186237879884</v>
      </c>
      <c r="S100" s="955"/>
      <c r="T100" s="935"/>
      <c r="U100" s="963"/>
      <c r="V100" s="963"/>
      <c r="W100" s="953"/>
      <c r="X100" s="953"/>
      <c r="Y100" s="954"/>
      <c r="Z100" s="953"/>
      <c r="AA100" s="694">
        <f t="shared" si="23"/>
        <v>4.1385533222844799</v>
      </c>
      <c r="AB100" s="694">
        <f>($U$88*'CMP LRFR Rating Input &amp; Summary'!$E$58*'CMP LRFR Rating Input &amp; Summary'!$C$103-$W$88*$X$88*'CMP LRFR Rating Input &amp; Summary'!$C$140)/($Y$88*R100)</f>
        <v>0.90263311266583091</v>
      </c>
      <c r="AC100" s="258">
        <f t="shared" si="24"/>
        <v>0.90263311266583091</v>
      </c>
      <c r="AD100" s="537">
        <f t="shared" si="25"/>
        <v>63.44865771924534</v>
      </c>
      <c r="AE100" s="919"/>
    </row>
    <row r="101" spans="1:31" ht="13.15">
      <c r="A101" s="480" t="s">
        <v>380</v>
      </c>
      <c r="B101" s="481">
        <v>153.6</v>
      </c>
      <c r="C101" s="494">
        <f>'Controlling Axle Load '!G93</f>
        <v>24</v>
      </c>
      <c r="D101" s="471">
        <v>1.2</v>
      </c>
      <c r="E101" s="945"/>
      <c r="F101" s="943"/>
      <c r="G101" s="951"/>
      <c r="H101" s="953"/>
      <c r="I101" s="953"/>
      <c r="J101" s="954"/>
      <c r="K101" s="953"/>
      <c r="L101" s="312">
        <f>HLOOKUP('CMP LRFR Rating Input &amp; Summary'!$D$163,'LRFR Summary'!$B$2:AE207,205,TRUE)*'CMP LRFR Rating Input &amp; Summary'!$D$98</f>
        <v>14.275700325732897</v>
      </c>
      <c r="M101" s="479">
        <f>L101/J88*K88</f>
        <v>1.7615260042035452</v>
      </c>
      <c r="N101" s="273">
        <f>HLOOKUP('CMP LRFR Rating Input &amp; Summary'!$D$96,'LRFR Summary'!$B$2:AE207,206,TRUE)</f>
        <v>2.5583333333333331</v>
      </c>
      <c r="O101" s="273">
        <f>MIN(N101,'CMP LRFR Rating Input &amp; Summary'!$D$26)</f>
        <v>2.5583333333333331</v>
      </c>
      <c r="P101"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Summary'!$D$26/N101,15/(12*'CMP LRFR Rating Input &amp; Summary'!$D$26),1))</f>
        <v>2.9315960912052121</v>
      </c>
      <c r="Q101" s="309">
        <f>IF('CMP LRFR Rating Input &amp; Summary'!$C$25="Typical (NCSPA design data sheet No. 19, II. A. 1.)",M101*O101*P101/2,MAX(M101*'CMP LRFR Rating Input &amp; Summary'!$D$26/2,M101*'CMP LRFR Rating Input &amp; Summary'!$D$27))</f>
        <v>6.6057225157632944</v>
      </c>
      <c r="R101" s="533">
        <f>'CMP LRFR Rating Input &amp; Summary'!$C$136*'CMP LRFR Rating Input &amp; Summary'!$C$137*'CMP LRFR Rating Input &amp; Summary'!$C$127*(C101*D101/'CMP LRFR Rating Input &amp; Summary'!$C$144*'CMP LRFR Rating Input &amp; Summary'!$D$98)</f>
        <v>2.4964948915613117</v>
      </c>
      <c r="S101" s="955"/>
      <c r="T101" s="935"/>
      <c r="U101" s="963"/>
      <c r="V101" s="963"/>
      <c r="W101" s="953"/>
      <c r="X101" s="953"/>
      <c r="Y101" s="954"/>
      <c r="Z101" s="953"/>
      <c r="AA101" s="694">
        <f t="shared" si="23"/>
        <v>6.009524303400589</v>
      </c>
      <c r="AB101" s="694">
        <f>($U$88*'CMP LRFR Rating Input &amp; Summary'!$E$58*'CMP LRFR Rating Input &amp; Summary'!$C$103-$W$88*$X$88*'CMP LRFR Rating Input &amp; Summary'!$C$140)/($Y$88*R101)</f>
        <v>1.310698499016842</v>
      </c>
      <c r="AC101" s="258">
        <f t="shared" si="24"/>
        <v>1.310698499016842</v>
      </c>
      <c r="AD101" s="537" t="str">
        <f t="shared" si="25"/>
        <v>-</v>
      </c>
      <c r="AE101" s="919"/>
    </row>
    <row r="102" spans="1:31" ht="13.15">
      <c r="A102" s="480" t="s">
        <v>381</v>
      </c>
      <c r="B102" s="481">
        <v>170</v>
      </c>
      <c r="C102" s="494">
        <f>'Controlling Axle Load '!G94</f>
        <v>20</v>
      </c>
      <c r="D102" s="471">
        <v>1.1399999999999999</v>
      </c>
      <c r="E102" s="945"/>
      <c r="F102" s="943"/>
      <c r="G102" s="951"/>
      <c r="H102" s="953"/>
      <c r="I102" s="953"/>
      <c r="J102" s="954"/>
      <c r="K102" s="953"/>
      <c r="L102" s="312">
        <f>HLOOKUP('CMP LRFR Rating Input &amp; Summary'!$D$163,'LRFR Summary'!$B$2:AE209,207,TRUE)*'CMP LRFR Rating Input &amp; Summary'!$D$98</f>
        <v>11.301596091205212</v>
      </c>
      <c r="M102" s="479">
        <f>L102/J88*K88</f>
        <v>1.3945414199944735</v>
      </c>
      <c r="N102" s="273">
        <f>HLOOKUP('CMP LRFR Rating Input &amp; Summary'!$D$96,'LRFR Summary'!$B$2:AE209,208,TRUE)</f>
        <v>2.5583333333333331</v>
      </c>
      <c r="O102" s="273">
        <f>MIN(N102,'CMP LRFR Rating Input &amp; Summary'!$D$26)</f>
        <v>2.5583333333333331</v>
      </c>
      <c r="P102"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Summary'!$D$26/N102,15/(12*'CMP LRFR Rating Input &amp; Summary'!$D$26),1))</f>
        <v>2.9315960912052121</v>
      </c>
      <c r="Q102" s="309">
        <f>IF('CMP LRFR Rating Input &amp; Summary'!$C$25="Typical (NCSPA design data sheet No. 19, II. A. 1.)",M102*O102*P102/2,MAX(M102*'CMP LRFR Rating Input &amp; Summary'!$D$26/2,M102*'CMP LRFR Rating Input &amp; Summary'!$D$27))</f>
        <v>5.2295303249792759</v>
      </c>
      <c r="R102" s="533">
        <f>'CMP LRFR Rating Input &amp; Summary'!$C$136*'CMP LRFR Rating Input &amp; Summary'!$C$137*'CMP LRFR Rating Input &amp; Summary'!$C$127*(C102*D102/'CMP LRFR Rating Input &amp; Summary'!$C$144*'CMP LRFR Rating Input &amp; Summary'!$D$98)</f>
        <v>1.9763917891527047</v>
      </c>
      <c r="S102" s="955"/>
      <c r="T102" s="935"/>
      <c r="U102" s="963"/>
      <c r="V102" s="963"/>
      <c r="W102" s="953"/>
      <c r="X102" s="953"/>
      <c r="Y102" s="954"/>
      <c r="Z102" s="953"/>
      <c r="AA102" s="694">
        <f t="shared" si="23"/>
        <v>7.5909780674533733</v>
      </c>
      <c r="AB102" s="694">
        <f>($U$88*'CMP LRFR Rating Input &amp; Summary'!$E$58*'CMP LRFR Rating Input &amp; Summary'!$C$103-$W$88*$X$88*'CMP LRFR Rating Input &amp; Summary'!$C$140)/($Y$88*R102)</f>
        <v>1.6556191566528535</v>
      </c>
      <c r="AC102" s="258">
        <f t="shared" si="24"/>
        <v>1.6556191566528535</v>
      </c>
      <c r="AD102" s="537" t="str">
        <f t="shared" si="25"/>
        <v>-</v>
      </c>
      <c r="AE102" s="919"/>
    </row>
    <row r="103" spans="1:31" ht="13.15">
      <c r="A103" s="480" t="s">
        <v>383</v>
      </c>
      <c r="B103" s="481">
        <v>173</v>
      </c>
      <c r="C103" s="494">
        <f>'Controlling Axle Load '!G95</f>
        <v>17</v>
      </c>
      <c r="D103" s="471">
        <v>1.1299999999999999</v>
      </c>
      <c r="E103" s="945"/>
      <c r="F103" s="943"/>
      <c r="G103" s="951"/>
      <c r="H103" s="953"/>
      <c r="I103" s="953"/>
      <c r="J103" s="954"/>
      <c r="K103" s="953"/>
      <c r="L103" s="312">
        <f>HLOOKUP('CMP LRFR Rating Input &amp; Summary'!$D$163,'LRFR Summary'!$B$2:AE211,209,TRUE)*'CMP LRFR Rating Input &amp; Summary'!$D$98</f>
        <v>11.140845757328989</v>
      </c>
      <c r="M103" s="479">
        <f>L103/J88*K88</f>
        <v>1.3747059032179729</v>
      </c>
      <c r="N103" s="273">
        <f>HLOOKUP('CMP LRFR Rating Input &amp; Summary'!$D$96,'LRFR Summary'!$B$2:AE211,210,TRUE)</f>
        <v>2.5583333333333331</v>
      </c>
      <c r="O103" s="273">
        <f>MIN(N103,'CMP LRFR Rating Input &amp; Summary'!$D$26)</f>
        <v>2.5583333333333331</v>
      </c>
      <c r="P103"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Summary'!$D$26/N103,15/(12*'CMP LRFR Rating Input &amp; Summary'!$D$26),1))</f>
        <v>2.9315960912052121</v>
      </c>
      <c r="Q103" s="309">
        <f>IF('CMP LRFR Rating Input &amp; Summary'!$C$25="Typical (NCSPA design data sheet No. 19, II. A. 1.)",M103*O103*P103/2,MAX(M103*'CMP LRFR Rating Input &amp; Summary'!$D$26/2,M103*'CMP LRFR Rating Input &amp; Summary'!$D$27))</f>
        <v>5.1551471370673987</v>
      </c>
      <c r="R103" s="533">
        <f>'CMP LRFR Rating Input &amp; Summary'!$C$136*'CMP LRFR Rating Input &amp; Summary'!$C$137*'CMP LRFR Rating Input &amp; Summary'!$C$127*(C103*D103/'CMP LRFR Rating Input &amp; Summary'!$C$144*'CMP LRFR Rating Input &amp; Summary'!$D$98)</f>
        <v>1.6651967662115552</v>
      </c>
      <c r="S103" s="955"/>
      <c r="T103" s="935"/>
      <c r="U103" s="963"/>
      <c r="V103" s="963"/>
      <c r="W103" s="953"/>
      <c r="X103" s="953"/>
      <c r="Y103" s="954"/>
      <c r="Z103" s="953"/>
      <c r="AA103" s="694">
        <f t="shared" si="23"/>
        <v>7.7005076566219053</v>
      </c>
      <c r="AB103" s="694">
        <f>($U$88*'CMP LRFR Rating Input &amp; Summary'!$E$58*'CMP LRFR Rating Input &amp; Summary'!$C$103-$W$88*$X$88*'CMP LRFR Rating Input &amp; Summary'!$C$140)/($Y$88*R103)</f>
        <v>1.9650242983698625</v>
      </c>
      <c r="AC103" s="258">
        <f t="shared" si="24"/>
        <v>1.9650242983698625</v>
      </c>
      <c r="AD103" s="537" t="str">
        <f t="shared" si="25"/>
        <v>-</v>
      </c>
      <c r="AE103" s="919"/>
    </row>
    <row r="104" spans="1:31" ht="13.15">
      <c r="A104" s="480" t="s">
        <v>384</v>
      </c>
      <c r="B104" s="481">
        <v>182.8</v>
      </c>
      <c r="C104" s="494">
        <f>'Controlling Axle Load '!G96</f>
        <v>17.3</v>
      </c>
      <c r="D104" s="471">
        <v>1.1000000000000001</v>
      </c>
      <c r="E104" s="945"/>
      <c r="F104" s="943"/>
      <c r="G104" s="951"/>
      <c r="H104" s="953"/>
      <c r="I104" s="953"/>
      <c r="J104" s="954"/>
      <c r="K104" s="953"/>
      <c r="L104" s="312">
        <f>HLOOKUP('CMP LRFR Rating Input &amp; Summary'!$D$163,'LRFR Summary'!$B$2:AE213,211,TRUE)*'CMP LRFR Rating Input &amp; Summary'!$D$98</f>
        <v>9.432867263843649</v>
      </c>
      <c r="M104" s="479">
        <f>L104/J88*K88</f>
        <v>1.1639527729164398</v>
      </c>
      <c r="N104" s="273">
        <f>HLOOKUP('CMP LRFR Rating Input &amp; Summary'!$D$96,'LRFR Summary'!$B$2:AE213,212,TRUE)</f>
        <v>2.5583333333333331</v>
      </c>
      <c r="O104" s="273">
        <f>MIN(N104,'CMP LRFR Rating Input &amp; Summary'!$D$26)</f>
        <v>2.5583333333333331</v>
      </c>
      <c r="P104"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Summary'!$D$26/N104,15/(12*'CMP LRFR Rating Input &amp; Summary'!$D$26),1))</f>
        <v>2.9315960912052121</v>
      </c>
      <c r="Q104" s="309">
        <f>IF('CMP LRFR Rating Input &amp; Summary'!$C$25="Typical (NCSPA design data sheet No. 19, II. A. 1.)",M104*O104*P104/2,MAX(M104*'CMP LRFR Rating Input &amp; Summary'!$D$26/2,M104*'CMP LRFR Rating Input &amp; Summary'!$D$27))</f>
        <v>4.3648228984366497</v>
      </c>
      <c r="R104" s="533">
        <f>'CMP LRFR Rating Input &amp; Summary'!$C$136*'CMP LRFR Rating Input &amp; Summary'!$C$137*'CMP LRFR Rating Input &amp; Summary'!$C$127*(C104*D104/'CMP LRFR Rating Input &amp; Summary'!$C$144*'CMP LRFR Rating Input &amp; Summary'!$D$98)</f>
        <v>1.6495936731392973</v>
      </c>
      <c r="S104" s="955"/>
      <c r="T104" s="935"/>
      <c r="U104" s="963"/>
      <c r="V104" s="963"/>
      <c r="W104" s="953"/>
      <c r="X104" s="953"/>
      <c r="Y104" s="954"/>
      <c r="Z104" s="953"/>
      <c r="AA104" s="694">
        <f t="shared" si="23"/>
        <v>9.0948134491821833</v>
      </c>
      <c r="AB104" s="694">
        <f>($U$88*'CMP LRFR Rating Input &amp; Summary'!$E$58*'CMP LRFR Rating Input &amp; Summary'!$C$103-$W$88*$X$88*'CMP LRFR Rating Input &amp; Summary'!$C$140)/($Y$88*R104)</f>
        <v>1.983610970661327</v>
      </c>
      <c r="AC104" s="258">
        <f t="shared" si="24"/>
        <v>1.983610970661327</v>
      </c>
      <c r="AD104" s="537" t="str">
        <f t="shared" si="25"/>
        <v>-</v>
      </c>
      <c r="AE104" s="919"/>
    </row>
    <row r="105" spans="1:31" ht="13.15">
      <c r="A105" s="480" t="s">
        <v>385</v>
      </c>
      <c r="B105" s="481">
        <v>200</v>
      </c>
      <c r="C105" s="494">
        <f>'Controlling Axle Load '!G97</f>
        <v>24</v>
      </c>
      <c r="D105" s="471">
        <v>1.1000000000000001</v>
      </c>
      <c r="E105" s="945"/>
      <c r="F105" s="943"/>
      <c r="G105" s="951"/>
      <c r="H105" s="953"/>
      <c r="I105" s="953"/>
      <c r="J105" s="954"/>
      <c r="K105" s="953"/>
      <c r="L105" s="312">
        <f>HLOOKUP('CMP LRFR Rating Input &amp; Summary'!$D$163,'LRFR Summary'!$B$2:AE215,213,TRUE)*'CMP LRFR Rating Input &amp; Summary'!$D$98</f>
        <v>13.086058631921825</v>
      </c>
      <c r="M105" s="479">
        <f>L105/J88*K88</f>
        <v>1.6147321705199167</v>
      </c>
      <c r="N105" s="273">
        <f>HLOOKUP('CMP LRFR Rating Input &amp; Summary'!$D$96,'LRFR Summary'!$B$2:AE215,214,TRUE)</f>
        <v>2.5583333333333331</v>
      </c>
      <c r="O105" s="273">
        <f>MIN(N105,'CMP LRFR Rating Input &amp; Summary'!$D$26)</f>
        <v>2.5583333333333331</v>
      </c>
      <c r="P105"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Summary'!$D$26/N105,15/(12*'CMP LRFR Rating Input &amp; Summary'!$D$26),1))</f>
        <v>2.9315960912052121</v>
      </c>
      <c r="Q105" s="309">
        <f>IF('CMP LRFR Rating Input &amp; Summary'!$C$25="Typical (NCSPA design data sheet No. 19, II. A. 1.)",M105*O105*P105/2,MAX(M105*'CMP LRFR Rating Input &amp; Summary'!$D$26/2,M105*'CMP LRFR Rating Input &amp; Summary'!$D$27))</f>
        <v>6.0552456394496872</v>
      </c>
      <c r="R105" s="533">
        <f>'CMP LRFR Rating Input &amp; Summary'!$C$136*'CMP LRFR Rating Input &amp; Summary'!$C$137*'CMP LRFR Rating Input &amp; Summary'!$C$127*(C105*D105/'CMP LRFR Rating Input &amp; Summary'!$C$144*'CMP LRFR Rating Input &amp; Summary'!$D$98)</f>
        <v>2.288453650597869</v>
      </c>
      <c r="S105" s="955"/>
      <c r="T105" s="935"/>
      <c r="U105" s="963"/>
      <c r="V105" s="963"/>
      <c r="W105" s="953"/>
      <c r="X105" s="953"/>
      <c r="Y105" s="954"/>
      <c r="Z105" s="953"/>
      <c r="AA105" s="694">
        <f t="shared" si="23"/>
        <v>6.5558446946188234</v>
      </c>
      <c r="AB105" s="694">
        <f>($U$88*'CMP LRFR Rating Input &amp; Summary'!$E$58*'CMP LRFR Rating Input &amp; Summary'!$C$103-$W$88*$X$88*'CMP LRFR Rating Input &amp; Summary'!$C$140)/($Y$88*R105)</f>
        <v>1.4298529080183733</v>
      </c>
      <c r="AC105" s="258">
        <f t="shared" si="24"/>
        <v>1.4298529080183733</v>
      </c>
      <c r="AD105" s="537" t="str">
        <f t="shared" si="25"/>
        <v>-</v>
      </c>
      <c r="AE105" s="919"/>
    </row>
    <row r="106" spans="1:31" ht="13.15">
      <c r="A106" s="480" t="s">
        <v>386</v>
      </c>
      <c r="B106" s="481">
        <v>200.8</v>
      </c>
      <c r="C106" s="494">
        <f>'Controlling Axle Load '!G98</f>
        <v>21.5</v>
      </c>
      <c r="D106" s="471">
        <v>1.1000000000000001</v>
      </c>
      <c r="E106" s="945"/>
      <c r="F106" s="943"/>
      <c r="G106" s="951"/>
      <c r="H106" s="953"/>
      <c r="I106" s="953"/>
      <c r="J106" s="954"/>
      <c r="K106" s="953"/>
      <c r="L106" s="312">
        <f>HLOOKUP('CMP LRFR Rating Input &amp; Summary'!$D$163,'LRFR Summary'!$B$2:AE217,215,TRUE)*'CMP LRFR Rating Input &amp; Summary'!$D$98</f>
        <v>11.722927524429968</v>
      </c>
      <c r="M106" s="479">
        <f>L106/J88*K88</f>
        <v>1.4465309027574254</v>
      </c>
      <c r="N106" s="273">
        <f>HLOOKUP('CMP LRFR Rating Input &amp; Summary'!$D$96,'LRFR Summary'!$B$2:AE217,216,TRUE)</f>
        <v>2.5583333333333331</v>
      </c>
      <c r="O106" s="273">
        <f>MIN(N106,'CMP LRFR Rating Input &amp; Summary'!$D$26)</f>
        <v>2.5583333333333331</v>
      </c>
      <c r="P106"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Summary'!$D$26/N106,15/(12*'CMP LRFR Rating Input &amp; Summary'!$D$26),1))</f>
        <v>2.9315960912052121</v>
      </c>
      <c r="Q106" s="309">
        <f>IF('CMP LRFR Rating Input &amp; Summary'!$C$25="Typical (NCSPA design data sheet No. 19, II. A. 1.)",M106*O106*P106/2,MAX(M106*'CMP LRFR Rating Input &amp; Summary'!$D$26/2,M106*'CMP LRFR Rating Input &amp; Summary'!$D$27))</f>
        <v>5.4244908853403455</v>
      </c>
      <c r="R106" s="533">
        <f>'CMP LRFR Rating Input &amp; Summary'!$C$136*'CMP LRFR Rating Input &amp; Summary'!$C$137*'CMP LRFR Rating Input &amp; Summary'!$C$127*(C106*D106/'CMP LRFR Rating Input &amp; Summary'!$C$144*'CMP LRFR Rating Input &amp; Summary'!$D$98)</f>
        <v>2.0500730619939245</v>
      </c>
      <c r="S106" s="955"/>
      <c r="T106" s="935"/>
      <c r="U106" s="963"/>
      <c r="V106" s="963"/>
      <c r="W106" s="953"/>
      <c r="X106" s="953"/>
      <c r="Y106" s="954"/>
      <c r="Z106" s="953"/>
      <c r="AA106" s="694">
        <f t="shared" si="23"/>
        <v>7.318152217248918</v>
      </c>
      <c r="AB106" s="694">
        <f>($U$88*'CMP LRFR Rating Input &amp; Summary'!$E$58*'CMP LRFR Rating Input &amp; Summary'!$C$103-$W$88*$X$88*'CMP LRFR Rating Input &amp; Summary'!$C$140)/($Y$88*R106)</f>
        <v>1.5961148740670212</v>
      </c>
      <c r="AC106" s="258">
        <f t="shared" si="24"/>
        <v>1.5961148740670212</v>
      </c>
      <c r="AD106" s="537" t="str">
        <f t="shared" si="25"/>
        <v>-</v>
      </c>
      <c r="AE106" s="919"/>
    </row>
    <row r="107" spans="1:31" ht="13.15">
      <c r="A107" s="480" t="s">
        <v>387</v>
      </c>
      <c r="B107" s="481">
        <v>191.4</v>
      </c>
      <c r="C107" s="494">
        <f>'Controlling Axle Load '!G99</f>
        <v>20.5</v>
      </c>
      <c r="D107" s="471">
        <v>1.1000000000000001</v>
      </c>
      <c r="E107" s="958"/>
      <c r="F107" s="962"/>
      <c r="G107" s="959"/>
      <c r="H107" s="960"/>
      <c r="I107" s="960"/>
      <c r="J107" s="961"/>
      <c r="K107" s="960"/>
      <c r="L107" s="312">
        <f>HLOOKUP('CMP LRFR Rating Input &amp; Summary'!$D$163,'LRFR Summary'!$B$2:AE219,217,TRUE)*'CMP LRFR Rating Input &amp; Summary'!$D$98</f>
        <v>11.177675081433225</v>
      </c>
      <c r="M107" s="479">
        <f>L107/J88*K88</f>
        <v>1.3792503956524289</v>
      </c>
      <c r="N107" s="273">
        <f>HLOOKUP('CMP LRFR Rating Input &amp; Summary'!$D$96,'LRFR Summary'!$B$2:AE219,218,TRUE)</f>
        <v>2.5583333333333331</v>
      </c>
      <c r="O107" s="273">
        <f>MIN(N107,'CMP LRFR Rating Input &amp; Summary'!$D$26)</f>
        <v>2.5583333333333331</v>
      </c>
      <c r="P107" s="273">
        <f>IF('CMP LRFR Rating Input &amp; Summary'!$C$25="Long span (NCSPA design data sheet No. 19, II. A. 3.)", 0.54*'CMP LRFR Rating Input &amp; Summary'!$D$26/('CMP LRFR Rating Input &amp; Summary'!$B$156+'CMP LRFR Rating Input &amp; Summary'!$E$61*'CMP LRFR Rating Input &amp; Summary'!$D$96+0.03*'CMP LRFR Rating Input &amp; Summary'!$D$26), MAX(0.75*'CMP LRFR Rating Input &amp; Summary'!$D$26/N107,15/(12*'CMP LRFR Rating Input &amp; Summary'!$D$26),1))</f>
        <v>2.9315960912052121</v>
      </c>
      <c r="Q107" s="309">
        <f>IF('CMP LRFR Rating Input &amp; Summary'!$C$25="Typical (NCSPA design data sheet No. 19, II. A. 1.)",M107*O107*P107/2,MAX(M107*'CMP LRFR Rating Input &amp; Summary'!$D$26/2,M107*'CMP LRFR Rating Input &amp; Summary'!$D$27))</f>
        <v>5.1721889836966088</v>
      </c>
      <c r="R107" s="533">
        <f>'CMP LRFR Rating Input &amp; Summary'!$C$136*'CMP LRFR Rating Input &amp; Summary'!$C$137*'CMP LRFR Rating Input &amp; Summary'!$C$127*(C107*D107/'CMP LRFR Rating Input &amp; Summary'!$C$144*'CMP LRFR Rating Input &amp; Summary'!$D$98)</f>
        <v>1.9547208265523466</v>
      </c>
      <c r="S107" s="955"/>
      <c r="T107" s="965"/>
      <c r="U107" s="964"/>
      <c r="V107" s="964"/>
      <c r="W107" s="960"/>
      <c r="X107" s="960"/>
      <c r="Y107" s="961"/>
      <c r="Z107" s="960"/>
      <c r="AA107" s="694">
        <f t="shared" si="23"/>
        <v>7.6751352522366698</v>
      </c>
      <c r="AB107" s="694">
        <f>($U$88*'CMP LRFR Rating Input &amp; Summary'!$E$58*'CMP LRFR Rating Input &amp; Summary'!$C$103-$W$88*$X$88*'CMP LRFR Rating Input &amp; Summary'!$C$140)/($Y$88*R107)</f>
        <v>1.6739741362166318</v>
      </c>
      <c r="AC107" s="258">
        <f t="shared" si="24"/>
        <v>1.6739741362166318</v>
      </c>
      <c r="AD107" s="537" t="str">
        <f t="shared" si="25"/>
        <v>-</v>
      </c>
      <c r="AE107" s="919"/>
    </row>
    <row r="109" spans="1:31" ht="12.75" customHeight="1">
      <c r="A109" s="359"/>
      <c r="B109" s="666"/>
      <c r="C109" s="666"/>
      <c r="D109" s="666"/>
      <c r="E109" s="666"/>
      <c r="F109" s="666"/>
      <c r="G109" s="666"/>
      <c r="H109" s="666"/>
      <c r="I109" s="666"/>
      <c r="J109" s="666"/>
      <c r="K109" s="666"/>
      <c r="L109" s="666"/>
      <c r="M109" s="666"/>
      <c r="N109" s="666"/>
      <c r="Z109" s="330"/>
    </row>
    <row r="110" spans="1:31">
      <c r="A110" s="359"/>
      <c r="B110" s="666"/>
      <c r="C110" s="666"/>
      <c r="D110" s="666"/>
      <c r="E110" s="666"/>
      <c r="F110" s="666"/>
      <c r="G110" s="666"/>
      <c r="H110" s="666"/>
      <c r="I110" s="666"/>
      <c r="J110" s="666"/>
      <c r="K110" s="666"/>
      <c r="L110" s="666"/>
      <c r="M110" s="666"/>
      <c r="N110" s="666"/>
      <c r="W110" s="483"/>
      <c r="X110" s="483"/>
      <c r="Y110" s="483"/>
    </row>
    <row r="111" spans="1:31">
      <c r="A111" s="666"/>
      <c r="B111" s="666"/>
      <c r="C111" s="666"/>
      <c r="D111" s="666"/>
      <c r="E111" s="666"/>
      <c r="F111" s="666"/>
      <c r="G111" s="666"/>
      <c r="H111" s="666"/>
      <c r="I111" s="666"/>
      <c r="J111" s="666"/>
      <c r="K111" s="666"/>
      <c r="L111" s="666"/>
      <c r="M111" s="666"/>
      <c r="N111" s="666"/>
      <c r="W111" s="483"/>
      <c r="X111" s="483"/>
      <c r="Y111" s="483"/>
    </row>
    <row r="112" spans="1:31" ht="13.15">
      <c r="A112" s="328"/>
      <c r="G112" s="299"/>
      <c r="W112" s="326"/>
      <c r="X112" s="326"/>
      <c r="Y112" s="326"/>
    </row>
    <row r="113" spans="1:25" ht="13.15">
      <c r="A113" s="359"/>
      <c r="G113" s="299"/>
      <c r="W113" s="326"/>
      <c r="X113" s="326"/>
      <c r="Y113" s="326"/>
    </row>
    <row r="114" spans="1:25" ht="13.15">
      <c r="A114" s="328"/>
      <c r="G114" s="299"/>
      <c r="W114" s="326"/>
      <c r="X114" s="326"/>
      <c r="Y114" s="326"/>
    </row>
    <row r="115" spans="1:25" ht="12.75" customHeight="1">
      <c r="A115" s="328"/>
      <c r="H115" s="519"/>
      <c r="I115" s="519"/>
      <c r="J115" s="519"/>
      <c r="K115" s="519"/>
      <c r="L115" s="519"/>
      <c r="M115" s="519"/>
      <c r="N115" s="519"/>
      <c r="O115" s="519"/>
      <c r="P115" s="519"/>
      <c r="Q115" s="519"/>
      <c r="R115" s="519"/>
      <c r="S115" s="519"/>
      <c r="T115" s="519"/>
      <c r="U115" s="326"/>
      <c r="V115" s="326"/>
      <c r="W115" s="326"/>
      <c r="X115" s="326"/>
      <c r="Y115" s="326"/>
    </row>
    <row r="116" spans="1:25" ht="13.15">
      <c r="H116" s="519"/>
      <c r="X116" s="326"/>
      <c r="Y116" s="326"/>
    </row>
    <row r="117" spans="1:25" ht="12.75" customHeight="1">
      <c r="H117" s="519"/>
      <c r="X117" s="326"/>
      <c r="Y117" s="326"/>
    </row>
    <row r="118" spans="1:25" ht="13.15">
      <c r="G118" s="519"/>
      <c r="H118" s="519"/>
      <c r="I118" s="519"/>
      <c r="J118" s="519"/>
      <c r="K118" s="519"/>
      <c r="L118" s="519"/>
      <c r="M118" s="519"/>
      <c r="N118" s="519"/>
      <c r="O118" s="519"/>
      <c r="P118" s="519"/>
      <c r="Q118" s="519"/>
      <c r="R118" s="519"/>
      <c r="S118" s="519"/>
      <c r="T118" s="519"/>
      <c r="U118" s="326"/>
      <c r="V118" s="326"/>
      <c r="W118" s="326"/>
      <c r="X118" s="326"/>
      <c r="Y118" s="326"/>
    </row>
    <row r="119" spans="1:25">
      <c r="A119" s="330"/>
      <c r="J119" s="328"/>
      <c r="K119" s="328"/>
      <c r="L119" s="483"/>
      <c r="M119" s="483"/>
      <c r="N119" s="483"/>
      <c r="O119" s="483"/>
      <c r="P119" s="483"/>
      <c r="Q119" s="483"/>
      <c r="R119" s="483"/>
      <c r="S119" s="483"/>
      <c r="T119" s="483"/>
      <c r="U119" s="483"/>
      <c r="V119" s="483"/>
      <c r="W119" s="483"/>
    </row>
    <row r="120" spans="1:25" ht="13.15">
      <c r="A120" s="328"/>
      <c r="J120" s="328"/>
      <c r="K120" s="328"/>
      <c r="L120" s="328"/>
      <c r="M120" s="328"/>
      <c r="N120" s="326"/>
      <c r="O120" s="326"/>
      <c r="P120" s="326"/>
      <c r="Q120" s="326"/>
      <c r="R120" s="326"/>
      <c r="S120" s="326"/>
      <c r="T120" s="326"/>
      <c r="U120" s="326"/>
      <c r="V120" s="326"/>
      <c r="W120" s="326"/>
    </row>
    <row r="128" spans="1:25">
      <c r="A128" s="359"/>
    </row>
  </sheetData>
  <mergeCells count="144">
    <mergeCell ref="AF45:AL47"/>
    <mergeCell ref="AF49:AL52"/>
    <mergeCell ref="T1:AD2"/>
    <mergeCell ref="Y67:Y86"/>
    <mergeCell ref="Y88:Y107"/>
    <mergeCell ref="Z7:Z8"/>
    <mergeCell ref="Z10:Z13"/>
    <mergeCell ref="Z15:Z20"/>
    <mergeCell ref="Z22:Z35"/>
    <mergeCell ref="Z37:Z44"/>
    <mergeCell ref="Z46:Z65"/>
    <mergeCell ref="Z67:Z86"/>
    <mergeCell ref="Z88:Z107"/>
    <mergeCell ref="Y10:Y13"/>
    <mergeCell ref="Y15:Y20"/>
    <mergeCell ref="Y22:Y35"/>
    <mergeCell ref="Y37:Y44"/>
    <mergeCell ref="Y46:Y65"/>
    <mergeCell ref="W67:W86"/>
    <mergeCell ref="W88:W107"/>
    <mergeCell ref="X7:X8"/>
    <mergeCell ref="X10:X13"/>
    <mergeCell ref="X15:X20"/>
    <mergeCell ref="X22:X35"/>
    <mergeCell ref="X37:X44"/>
    <mergeCell ref="X46:X65"/>
    <mergeCell ref="X67:X86"/>
    <mergeCell ref="X88:X107"/>
    <mergeCell ref="W10:W13"/>
    <mergeCell ref="W15:W20"/>
    <mergeCell ref="W22:W35"/>
    <mergeCell ref="W37:W44"/>
    <mergeCell ref="W46:W65"/>
    <mergeCell ref="U88:U107"/>
    <mergeCell ref="T22:T35"/>
    <mergeCell ref="T37:T44"/>
    <mergeCell ref="T46:T65"/>
    <mergeCell ref="T67:T86"/>
    <mergeCell ref="T88:T107"/>
    <mergeCell ref="V7:V8"/>
    <mergeCell ref="V10:V13"/>
    <mergeCell ref="V15:V20"/>
    <mergeCell ref="V22:V35"/>
    <mergeCell ref="V37:V44"/>
    <mergeCell ref="V46:V65"/>
    <mergeCell ref="V67:V86"/>
    <mergeCell ref="V88:V107"/>
    <mergeCell ref="U10:U13"/>
    <mergeCell ref="U15:U20"/>
    <mergeCell ref="U22:U35"/>
    <mergeCell ref="U37:U44"/>
    <mergeCell ref="U46:U65"/>
    <mergeCell ref="E88:E107"/>
    <mergeCell ref="G88:G107"/>
    <mergeCell ref="H88:H107"/>
    <mergeCell ref="I88:I107"/>
    <mergeCell ref="J88:J107"/>
    <mergeCell ref="K46:K65"/>
    <mergeCell ref="E67:E86"/>
    <mergeCell ref="G67:G86"/>
    <mergeCell ref="H67:H86"/>
    <mergeCell ref="I67:I86"/>
    <mergeCell ref="J67:J86"/>
    <mergeCell ref="K67:K86"/>
    <mergeCell ref="E46:E65"/>
    <mergeCell ref="G46:G65"/>
    <mergeCell ref="H46:H65"/>
    <mergeCell ref="I46:I65"/>
    <mergeCell ref="J46:J65"/>
    <mergeCell ref="F88:F107"/>
    <mergeCell ref="A87:R87"/>
    <mergeCell ref="K88:K107"/>
    <mergeCell ref="S1:S107"/>
    <mergeCell ref="E7:E8"/>
    <mergeCell ref="F7:F8"/>
    <mergeCell ref="H7:H8"/>
    <mergeCell ref="I7:I8"/>
    <mergeCell ref="J7:J8"/>
    <mergeCell ref="K7:K8"/>
    <mergeCell ref="G7:G8"/>
    <mergeCell ref="U7:U8"/>
    <mergeCell ref="H10:H13"/>
    <mergeCell ref="I10:I13"/>
    <mergeCell ref="J10:J13"/>
    <mergeCell ref="K10:K13"/>
    <mergeCell ref="E15:E20"/>
    <mergeCell ref="F15:F20"/>
    <mergeCell ref="H15:H20"/>
    <mergeCell ref="I15:I20"/>
    <mergeCell ref="J15:J20"/>
    <mergeCell ref="K15:K20"/>
    <mergeCell ref="G10:G13"/>
    <mergeCell ref="G15:G20"/>
    <mergeCell ref="J22:J35"/>
    <mergeCell ref="K22:K35"/>
    <mergeCell ref="E37:E44"/>
    <mergeCell ref="A4:R4"/>
    <mergeCell ref="A6:R6"/>
    <mergeCell ref="A9:R9"/>
    <mergeCell ref="A14:R14"/>
    <mergeCell ref="A1:R2"/>
    <mergeCell ref="F46:F65"/>
    <mergeCell ref="F67:F86"/>
    <mergeCell ref="E10:E13"/>
    <mergeCell ref="F10:F13"/>
    <mergeCell ref="A21:R21"/>
    <mergeCell ref="A36:R36"/>
    <mergeCell ref="A45:R45"/>
    <mergeCell ref="A66:R66"/>
    <mergeCell ref="F37:F44"/>
    <mergeCell ref="G37:G44"/>
    <mergeCell ref="H37:H44"/>
    <mergeCell ref="I37:I44"/>
    <mergeCell ref="J37:J44"/>
    <mergeCell ref="K37:K44"/>
    <mergeCell ref="E22:E35"/>
    <mergeCell ref="F22:F35"/>
    <mergeCell ref="G22:G35"/>
    <mergeCell ref="H22:H35"/>
    <mergeCell ref="I22:I35"/>
    <mergeCell ref="AF79:AG80"/>
    <mergeCell ref="AE1:AE107"/>
    <mergeCell ref="T4:AD4"/>
    <mergeCell ref="T6:AD6"/>
    <mergeCell ref="T9:AD9"/>
    <mergeCell ref="T14:AD14"/>
    <mergeCell ref="T21:AD21"/>
    <mergeCell ref="T36:AD36"/>
    <mergeCell ref="T45:AD45"/>
    <mergeCell ref="T66:AD66"/>
    <mergeCell ref="T87:AD87"/>
    <mergeCell ref="AF1:AG2"/>
    <mergeCell ref="AF3:AG3"/>
    <mergeCell ref="AF56:AG58"/>
    <mergeCell ref="AF60:AG63"/>
    <mergeCell ref="AF65:AG68"/>
    <mergeCell ref="AF70:AG72"/>
    <mergeCell ref="AF74:AG76"/>
    <mergeCell ref="W7:W8"/>
    <mergeCell ref="Y7:Y8"/>
    <mergeCell ref="T7:T8"/>
    <mergeCell ref="T10:T13"/>
    <mergeCell ref="T15:T20"/>
    <mergeCell ref="U67:U86"/>
  </mergeCells>
  <pageMargins left="0.7" right="0.7" top="0.75" bottom="0.75" header="0.3" footer="0.3"/>
  <pageSetup paperSize="3" scale="52" fitToHeight="0" orientation="landscape" r:id="rId1"/>
  <drawing r:id="rId2"/>
  <legacyDrawing r:id="rId3"/>
  <oleObjects>
    <mc:AlternateContent xmlns:mc="http://schemas.openxmlformats.org/markup-compatibility/2006">
      <mc:Choice Requires="x14">
        <oleObject progId="Equation.3" shapeId="14342" r:id="rId4">
          <objectPr defaultSize="0" autoPict="0" r:id="rId5">
            <anchor moveWithCells="1">
              <from>
                <xdr:col>31</xdr:col>
                <xdr:colOff>604838</xdr:colOff>
                <xdr:row>19</xdr:row>
                <xdr:rowOff>14288</xdr:rowOff>
              </from>
              <to>
                <xdr:col>32</xdr:col>
                <xdr:colOff>800100</xdr:colOff>
                <xdr:row>22</xdr:row>
                <xdr:rowOff>52388</xdr:rowOff>
              </to>
            </anchor>
          </objectPr>
        </oleObject>
      </mc:Choice>
      <mc:Fallback>
        <oleObject progId="Equation.3" shapeId="14342" r:id="rId4"/>
      </mc:Fallback>
    </mc:AlternateContent>
    <mc:AlternateContent xmlns:mc="http://schemas.openxmlformats.org/markup-compatibility/2006">
      <mc:Choice Requires="x14">
        <oleObject progId="Equation.3" shapeId="14343" r:id="rId6">
          <objectPr defaultSize="0" autoPict="0" r:id="rId7">
            <anchor moveWithCells="1">
              <from>
                <xdr:col>31</xdr:col>
                <xdr:colOff>609600</xdr:colOff>
                <xdr:row>24</xdr:row>
                <xdr:rowOff>114300</xdr:rowOff>
              </from>
              <to>
                <xdr:col>32</xdr:col>
                <xdr:colOff>1576388</xdr:colOff>
                <xdr:row>28</xdr:row>
                <xdr:rowOff>52388</xdr:rowOff>
              </to>
            </anchor>
          </objectPr>
        </oleObject>
      </mc:Choice>
      <mc:Fallback>
        <oleObject progId="Equation.3" shapeId="14343" r:id="rId6"/>
      </mc:Fallback>
    </mc:AlternateContent>
    <mc:AlternateContent xmlns:mc="http://schemas.openxmlformats.org/markup-compatibility/2006">
      <mc:Choice Requires="x14">
        <oleObject progId="Equation.3" shapeId="14344" r:id="rId8">
          <objectPr defaultSize="0" autoPict="0" r:id="rId9">
            <anchor moveWithCells="1">
              <from>
                <xdr:col>31</xdr:col>
                <xdr:colOff>571500</xdr:colOff>
                <xdr:row>32</xdr:row>
                <xdr:rowOff>133350</xdr:rowOff>
              </from>
              <to>
                <xdr:col>32</xdr:col>
                <xdr:colOff>795338</xdr:colOff>
                <xdr:row>36</xdr:row>
                <xdr:rowOff>38100</xdr:rowOff>
              </to>
            </anchor>
          </objectPr>
        </oleObject>
      </mc:Choice>
      <mc:Fallback>
        <oleObject progId="Equation.3" shapeId="14344" r:id="rId8"/>
      </mc:Fallback>
    </mc:AlternateContent>
    <mc:AlternateContent xmlns:mc="http://schemas.openxmlformats.org/markup-compatibility/2006">
      <mc:Choice Requires="x14">
        <oleObject progId="Equation.3" shapeId="14345" r:id="rId10">
          <objectPr defaultSize="0" autoPict="0" r:id="rId11">
            <anchor moveWithCells="1">
              <from>
                <xdr:col>31</xdr:col>
                <xdr:colOff>590550</xdr:colOff>
                <xdr:row>38</xdr:row>
                <xdr:rowOff>114300</xdr:rowOff>
              </from>
              <to>
                <xdr:col>32</xdr:col>
                <xdr:colOff>1562100</xdr:colOff>
                <xdr:row>42</xdr:row>
                <xdr:rowOff>57150</xdr:rowOff>
              </to>
            </anchor>
          </objectPr>
        </oleObject>
      </mc:Choice>
      <mc:Fallback>
        <oleObject progId="Equation.3" shapeId="14345" r:id="rId10"/>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D38"/>
  <sheetViews>
    <sheetView showGridLines="0" view="pageBreakPreview" zoomScale="90" zoomScaleNormal="100" zoomScaleSheetLayoutView="90" workbookViewId="0">
      <selection sqref="A1:C1"/>
    </sheetView>
  </sheetViews>
  <sheetFormatPr defaultRowHeight="12.75"/>
  <cols>
    <col min="1" max="1" width="6.5703125" customWidth="1"/>
    <col min="2" max="2" width="10.7109375" customWidth="1"/>
    <col min="3" max="3" width="9.5703125" customWidth="1"/>
    <col min="4" max="4" width="6.28515625" customWidth="1"/>
    <col min="5" max="6" width="9.7109375" customWidth="1"/>
    <col min="7" max="7" width="8.7109375" customWidth="1"/>
    <col min="8" max="8" width="5.7109375" customWidth="1"/>
    <col min="9" max="10" width="11.7109375" customWidth="1"/>
    <col min="11" max="11" width="8.7109375" customWidth="1"/>
    <col min="12" max="12" width="5.7109375" customWidth="1"/>
    <col min="13" max="14" width="9.7109375" customWidth="1"/>
    <col min="15" max="16" width="7.28515625" customWidth="1"/>
    <col min="17" max="17" width="6" customWidth="1"/>
    <col min="18" max="19" width="10.5703125" customWidth="1"/>
    <col min="20" max="20" width="12.5703125" customWidth="1"/>
    <col min="22" max="22" width="9.7109375" customWidth="1"/>
    <col min="23" max="23" width="10.5703125" customWidth="1"/>
    <col min="24" max="24" width="10.42578125" customWidth="1"/>
    <col min="25" max="25" width="11.5703125" customWidth="1"/>
    <col min="26" max="26" width="14.7109375" customWidth="1"/>
    <col min="28" max="29" width="11.28515625" customWidth="1"/>
  </cols>
  <sheetData>
    <row r="1" spans="1:29" ht="35.65" customHeight="1" thickBot="1">
      <c r="A1" s="976" t="s">
        <v>396</v>
      </c>
      <c r="B1" s="977"/>
      <c r="C1" s="978"/>
      <c r="E1" s="172"/>
      <c r="F1" s="172"/>
      <c r="G1" s="172"/>
      <c r="H1" s="172"/>
      <c r="I1" s="172" t="s">
        <v>397</v>
      </c>
      <c r="J1" s="172"/>
      <c r="K1" s="172"/>
      <c r="L1" s="172"/>
      <c r="M1" s="172"/>
      <c r="N1" s="172"/>
      <c r="O1" s="172"/>
      <c r="P1" s="172"/>
      <c r="Q1" s="172"/>
      <c r="R1" s="172"/>
      <c r="S1" s="172"/>
      <c r="T1" s="172"/>
      <c r="U1" s="172"/>
      <c r="V1" s="172"/>
      <c r="W1" s="172"/>
    </row>
    <row r="2" spans="1:29" s="34" customFormat="1" ht="18" customHeight="1" thickBot="1">
      <c r="A2" s="979" t="s">
        <v>46</v>
      </c>
      <c r="B2" s="980"/>
      <c r="C2" s="970" t="s">
        <v>398</v>
      </c>
      <c r="D2" s="971"/>
      <c r="E2" s="971"/>
      <c r="F2" s="981"/>
      <c r="G2" s="982" t="s">
        <v>399</v>
      </c>
      <c r="H2" s="971"/>
      <c r="I2" s="971"/>
      <c r="J2" s="972"/>
      <c r="K2" s="970" t="s">
        <v>400</v>
      </c>
      <c r="L2" s="971"/>
      <c r="M2" s="971"/>
      <c r="N2" s="972"/>
      <c r="O2" s="970" t="s">
        <v>401</v>
      </c>
      <c r="P2" s="971"/>
      <c r="Q2" s="971"/>
      <c r="R2" s="971"/>
      <c r="S2" s="972"/>
      <c r="T2" s="970" t="s">
        <v>402</v>
      </c>
      <c r="U2" s="971"/>
      <c r="V2" s="971"/>
      <c r="W2" s="970" t="s">
        <v>403</v>
      </c>
      <c r="X2" s="971"/>
      <c r="Y2" s="971"/>
      <c r="Z2" s="970" t="s">
        <v>404</v>
      </c>
      <c r="AA2" s="971"/>
      <c r="AB2" s="971"/>
      <c r="AC2" s="972"/>
    </row>
    <row r="3" spans="1:29" s="47" customFormat="1" ht="19.149999999999999" customHeight="1" thickBot="1">
      <c r="A3" s="93" t="s">
        <v>405</v>
      </c>
      <c r="B3" s="92" t="s">
        <v>406</v>
      </c>
      <c r="C3" s="45" t="s">
        <v>407</v>
      </c>
      <c r="D3" s="46" t="s">
        <v>408</v>
      </c>
      <c r="E3" s="383" t="s">
        <v>409</v>
      </c>
      <c r="F3" s="384" t="s">
        <v>410</v>
      </c>
      <c r="G3" s="45" t="s">
        <v>407</v>
      </c>
      <c r="H3" s="46" t="s">
        <v>408</v>
      </c>
      <c r="I3" s="383" t="s">
        <v>409</v>
      </c>
      <c r="J3" s="384" t="s">
        <v>410</v>
      </c>
      <c r="K3" s="45" t="s">
        <v>407</v>
      </c>
      <c r="L3" s="46" t="s">
        <v>408</v>
      </c>
      <c r="M3" s="383" t="s">
        <v>409</v>
      </c>
      <c r="N3" s="384" t="s">
        <v>410</v>
      </c>
      <c r="O3" s="44"/>
      <c r="P3" s="415" t="s">
        <v>407</v>
      </c>
      <c r="Q3" s="46" t="s">
        <v>408</v>
      </c>
      <c r="R3" s="383" t="s">
        <v>409</v>
      </c>
      <c r="S3" s="384" t="s">
        <v>410</v>
      </c>
      <c r="T3" s="45" t="s">
        <v>407</v>
      </c>
      <c r="U3" s="46" t="s">
        <v>408</v>
      </c>
      <c r="V3" s="43" t="s">
        <v>409</v>
      </c>
      <c r="W3" s="45" t="s">
        <v>407</v>
      </c>
      <c r="X3" s="46" t="s">
        <v>408</v>
      </c>
      <c r="Y3" s="383" t="s">
        <v>409</v>
      </c>
      <c r="Z3" s="385" t="s">
        <v>407</v>
      </c>
      <c r="AA3" s="386" t="s">
        <v>408</v>
      </c>
      <c r="AB3" s="386" t="s">
        <v>409</v>
      </c>
      <c r="AC3" s="384" t="s">
        <v>410</v>
      </c>
    </row>
    <row r="4" spans="1:29">
      <c r="A4" s="94"/>
      <c r="B4" s="68">
        <v>2.8000000000000001E-2</v>
      </c>
      <c r="C4" s="25">
        <v>0.30399999999999999</v>
      </c>
      <c r="D4" s="61"/>
      <c r="E4" s="174"/>
      <c r="F4" s="50"/>
      <c r="G4" s="48"/>
      <c r="H4" s="49"/>
      <c r="I4" s="174"/>
      <c r="J4" s="50"/>
      <c r="K4" s="48"/>
      <c r="L4" s="49"/>
      <c r="M4" s="174"/>
      <c r="N4" s="50"/>
      <c r="O4" s="51"/>
      <c r="P4" s="174"/>
      <c r="Q4" s="49"/>
      <c r="R4" s="174"/>
      <c r="S4" s="174"/>
      <c r="T4" s="57"/>
      <c r="U4" s="58"/>
      <c r="V4" s="58"/>
      <c r="W4" s="57"/>
      <c r="X4" s="58"/>
      <c r="Y4" s="58"/>
      <c r="Z4" s="57"/>
      <c r="AA4" s="58"/>
      <c r="AB4" s="58"/>
      <c r="AC4" s="1"/>
    </row>
    <row r="5" spans="1:29">
      <c r="A5" s="95"/>
      <c r="B5" s="69">
        <v>3.4000000000000002E-2</v>
      </c>
      <c r="C5" s="22">
        <v>0.38</v>
      </c>
      <c r="D5" s="62"/>
      <c r="E5" s="175"/>
      <c r="F5" s="52"/>
      <c r="G5" s="63"/>
      <c r="H5" s="64"/>
      <c r="I5" s="175"/>
      <c r="J5" s="52"/>
      <c r="K5" s="51"/>
      <c r="L5" s="28"/>
      <c r="M5" s="27"/>
      <c r="N5" s="52"/>
      <c r="O5" s="51"/>
      <c r="P5" s="27"/>
      <c r="Q5" s="28"/>
      <c r="R5" s="27"/>
      <c r="S5" s="27"/>
      <c r="T5" s="3"/>
      <c r="U5" s="1"/>
      <c r="V5" s="1"/>
      <c r="W5" s="3"/>
      <c r="X5" s="1"/>
      <c r="Y5" s="1"/>
      <c r="Z5" s="3"/>
      <c r="AA5" s="1"/>
      <c r="AB5" s="1"/>
      <c r="AC5" s="1"/>
    </row>
    <row r="6" spans="1:29">
      <c r="A6" s="95"/>
      <c r="B6" s="69">
        <v>0.04</v>
      </c>
      <c r="C6" s="22">
        <v>0.45600000000000002</v>
      </c>
      <c r="D6" s="21">
        <v>8.1600000000000006E-2</v>
      </c>
      <c r="E6" s="387">
        <f>0.253</f>
        <v>0.253</v>
      </c>
      <c r="F6" s="388"/>
      <c r="G6" s="22">
        <v>0.46500000000000002</v>
      </c>
      <c r="H6" s="21">
        <v>0.17019999999999999</v>
      </c>
      <c r="I6" s="389">
        <v>1.121</v>
      </c>
      <c r="J6" s="52"/>
      <c r="K6" s="51"/>
      <c r="L6" s="28"/>
      <c r="M6" s="27"/>
      <c r="N6" s="52"/>
      <c r="O6" s="51"/>
      <c r="P6" s="27"/>
      <c r="Q6" s="28"/>
      <c r="R6" s="27"/>
      <c r="S6" s="27"/>
      <c r="T6" s="3"/>
      <c r="U6" s="1"/>
      <c r="V6" s="1"/>
      <c r="W6" s="3"/>
      <c r="X6" s="1"/>
      <c r="Y6" s="1"/>
      <c r="Z6" s="3"/>
      <c r="AA6" s="1"/>
      <c r="AB6" s="1"/>
      <c r="AC6" s="1"/>
    </row>
    <row r="7" spans="1:29">
      <c r="A7" s="95"/>
      <c r="B7" s="69">
        <v>5.1999999999999998E-2</v>
      </c>
      <c r="C7" s="22">
        <v>0.60799999999999998</v>
      </c>
      <c r="D7" s="21">
        <v>8.2400000000000001E-2</v>
      </c>
      <c r="E7" s="387">
        <v>0.34399999999999997</v>
      </c>
      <c r="F7" s="387">
        <v>0.19</v>
      </c>
      <c r="G7" s="22">
        <v>0.61899999999999999</v>
      </c>
      <c r="H7" s="21">
        <v>0.17069999999999999</v>
      </c>
      <c r="I7" s="389">
        <v>1.5</v>
      </c>
      <c r="J7" s="56"/>
      <c r="K7" s="63"/>
      <c r="L7" s="64"/>
      <c r="M7" s="175"/>
      <c r="N7" s="56"/>
      <c r="O7" s="51"/>
      <c r="P7" s="175"/>
      <c r="Q7" s="64"/>
      <c r="R7" s="175"/>
      <c r="S7" s="27"/>
      <c r="T7" s="75"/>
      <c r="U7" s="67"/>
      <c r="V7" s="67"/>
      <c r="W7" s="75"/>
      <c r="X7" s="67"/>
      <c r="Y7" s="67"/>
      <c r="Z7" s="3"/>
      <c r="AA7" s="1"/>
      <c r="AB7" s="1"/>
      <c r="AC7" s="1"/>
    </row>
    <row r="8" spans="1:29">
      <c r="A8" s="390">
        <v>16</v>
      </c>
      <c r="B8" s="69">
        <v>6.4000000000000001E-2</v>
      </c>
      <c r="C8" s="22">
        <v>0.76100000000000001</v>
      </c>
      <c r="D8" s="21">
        <v>8.3199999999999996E-2</v>
      </c>
      <c r="E8" s="387">
        <v>0.439</v>
      </c>
      <c r="F8" s="387">
        <v>0.24</v>
      </c>
      <c r="G8" s="22">
        <v>0.77500000000000002</v>
      </c>
      <c r="H8" s="21">
        <v>0.17119999999999999</v>
      </c>
      <c r="I8" s="389">
        <v>1.8919999999999999</v>
      </c>
      <c r="J8" s="391">
        <v>0.39</v>
      </c>
      <c r="K8" s="22">
        <v>0.89</v>
      </c>
      <c r="L8" s="21">
        <v>0.3417</v>
      </c>
      <c r="M8" s="389">
        <v>8.6590000000000007</v>
      </c>
      <c r="N8" s="176">
        <v>0.9</v>
      </c>
      <c r="O8" s="51"/>
      <c r="P8" s="389">
        <v>0.79400000000000004</v>
      </c>
      <c r="Q8" s="21">
        <v>0.36570000000000003</v>
      </c>
      <c r="R8" s="389">
        <v>8.85</v>
      </c>
      <c r="S8" s="392"/>
      <c r="T8" s="22">
        <v>0.50900000000000001</v>
      </c>
      <c r="U8" s="21">
        <v>0.25800000000000001</v>
      </c>
      <c r="V8" s="389">
        <v>2.8210000000000002</v>
      </c>
      <c r="W8" s="22">
        <v>0.374</v>
      </c>
      <c r="X8" s="21">
        <v>0.38300000000000001</v>
      </c>
      <c r="Y8" s="389">
        <v>4.58</v>
      </c>
      <c r="Z8" s="3"/>
      <c r="AA8" s="1"/>
      <c r="AB8" s="1"/>
      <c r="AC8" s="1"/>
    </row>
    <row r="9" spans="1:29" ht="13.15" thickBot="1">
      <c r="A9" s="390">
        <v>14</v>
      </c>
      <c r="B9" s="69">
        <v>7.9000000000000001E-2</v>
      </c>
      <c r="C9" s="22">
        <v>0.95</v>
      </c>
      <c r="D9" s="21">
        <v>8.4599999999999995E-2</v>
      </c>
      <c r="E9" s="387">
        <v>0.56699999999999995</v>
      </c>
      <c r="F9" s="393"/>
      <c r="G9" s="22">
        <v>0.96799999999999997</v>
      </c>
      <c r="H9" s="21">
        <v>0.1721</v>
      </c>
      <c r="I9" s="389">
        <v>2.3919999999999999</v>
      </c>
      <c r="J9" s="391">
        <v>0.49</v>
      </c>
      <c r="K9" s="22">
        <v>1.113</v>
      </c>
      <c r="L9" s="21">
        <v>0.3427</v>
      </c>
      <c r="M9" s="389">
        <v>10.882999999999999</v>
      </c>
      <c r="N9" s="176">
        <v>1.1200000000000001</v>
      </c>
      <c r="O9" s="51"/>
      <c r="P9" s="389">
        <v>0.99199999999999999</v>
      </c>
      <c r="Q9" s="21">
        <v>0.36630000000000001</v>
      </c>
      <c r="R9" s="389">
        <v>11.092000000000001</v>
      </c>
      <c r="S9" s="392"/>
      <c r="T9" s="22">
        <v>0.71199999999999997</v>
      </c>
      <c r="U9" s="21">
        <v>0.25</v>
      </c>
      <c r="V9" s="389">
        <v>3.7010000000000001</v>
      </c>
      <c r="W9" s="22">
        <v>0.52400000000000002</v>
      </c>
      <c r="X9" s="21">
        <v>0.373</v>
      </c>
      <c r="Y9" s="389">
        <v>6.08</v>
      </c>
      <c r="Z9" s="60"/>
      <c r="AA9" s="2"/>
      <c r="AB9" s="2"/>
      <c r="AC9" s="2"/>
    </row>
    <row r="10" spans="1:29">
      <c r="A10" s="390">
        <v>12</v>
      </c>
      <c r="B10" s="69">
        <v>0.109</v>
      </c>
      <c r="C10" s="22">
        <v>1.331</v>
      </c>
      <c r="D10" s="21">
        <v>8.7900000000000006E-2</v>
      </c>
      <c r="E10" s="387">
        <v>0.85699999999999998</v>
      </c>
      <c r="F10" s="394"/>
      <c r="G10" s="22">
        <v>1.3560000000000001</v>
      </c>
      <c r="H10" s="21">
        <v>0.1741</v>
      </c>
      <c r="I10" s="389">
        <v>3.4249999999999998</v>
      </c>
      <c r="J10" s="391">
        <v>0.69</v>
      </c>
      <c r="K10" s="22">
        <v>1.56</v>
      </c>
      <c r="L10" s="21">
        <v>0.3448</v>
      </c>
      <c r="M10" s="389">
        <v>15.459</v>
      </c>
      <c r="N10" s="176">
        <v>1.59</v>
      </c>
      <c r="O10" s="51"/>
      <c r="P10" s="389">
        <v>1.39</v>
      </c>
      <c r="Q10" s="21">
        <v>0.36770000000000003</v>
      </c>
      <c r="R10" s="389">
        <v>15.65</v>
      </c>
      <c r="S10" s="392"/>
      <c r="T10" s="22">
        <v>1.1839999999999999</v>
      </c>
      <c r="U10" s="21">
        <v>0.23699999999999999</v>
      </c>
      <c r="V10" s="389">
        <v>5.5369999999999999</v>
      </c>
      <c r="W10" s="22">
        <v>0.88300000000000001</v>
      </c>
      <c r="X10" s="21">
        <v>0.35499999999999998</v>
      </c>
      <c r="Y10" s="389">
        <v>9.26</v>
      </c>
      <c r="Z10" s="395">
        <v>1.556</v>
      </c>
      <c r="AA10" s="396">
        <v>0.68200000000000005</v>
      </c>
      <c r="AB10" s="397">
        <v>60.411000000000001</v>
      </c>
      <c r="AC10" s="397">
        <v>2.66</v>
      </c>
    </row>
    <row r="11" spans="1:29">
      <c r="A11" s="390">
        <v>10</v>
      </c>
      <c r="B11" s="70">
        <v>0.13800000000000001</v>
      </c>
      <c r="C11" s="22">
        <v>1.712</v>
      </c>
      <c r="D11" s="21">
        <v>9.1899999999999996E-2</v>
      </c>
      <c r="E11" s="387">
        <v>1.2050000000000001</v>
      </c>
      <c r="F11" s="392"/>
      <c r="G11" s="22">
        <v>1.744</v>
      </c>
      <c r="H11" s="21">
        <v>0.17660000000000001</v>
      </c>
      <c r="I11" s="389">
        <v>4.5330000000000004</v>
      </c>
      <c r="J11" s="391">
        <v>0.9</v>
      </c>
      <c r="K11" s="22">
        <v>2.008</v>
      </c>
      <c r="L11" s="21">
        <v>0.34720000000000001</v>
      </c>
      <c r="M11" s="389">
        <v>20.183</v>
      </c>
      <c r="N11" s="176">
        <v>2.06</v>
      </c>
      <c r="O11" s="51"/>
      <c r="P11" s="389">
        <v>1.788</v>
      </c>
      <c r="Q11" s="21">
        <v>0.36930000000000002</v>
      </c>
      <c r="R11" s="389">
        <v>20.317</v>
      </c>
      <c r="S11" s="392"/>
      <c r="T11" s="22">
        <v>1.7170000000000001</v>
      </c>
      <c r="U11" s="21">
        <v>0.22800000000000001</v>
      </c>
      <c r="V11" s="389">
        <v>7.4329999999999998</v>
      </c>
      <c r="W11" s="73"/>
      <c r="X11" s="74"/>
      <c r="Y11" s="177"/>
      <c r="Z11" s="22">
        <v>2.0030000000000001</v>
      </c>
      <c r="AA11" s="21">
        <v>0.68400000000000005</v>
      </c>
      <c r="AB11" s="389">
        <v>78.174999999999997</v>
      </c>
      <c r="AC11" s="389">
        <v>3.44</v>
      </c>
    </row>
    <row r="12" spans="1:29">
      <c r="A12" s="390">
        <v>8</v>
      </c>
      <c r="B12" s="70">
        <v>0.16800000000000001</v>
      </c>
      <c r="C12" s="22">
        <v>2.0979999999999999</v>
      </c>
      <c r="D12" s="21">
        <v>9.6699999999999994E-2</v>
      </c>
      <c r="E12" s="387">
        <v>1.635</v>
      </c>
      <c r="F12" s="392"/>
      <c r="G12" s="22">
        <v>2.133</v>
      </c>
      <c r="H12" s="21">
        <v>0.17949999999999999</v>
      </c>
      <c r="I12" s="389">
        <v>5.7249999999999996</v>
      </c>
      <c r="J12" s="391">
        <v>1.1100000000000001</v>
      </c>
      <c r="K12" s="22">
        <v>2.4580000000000002</v>
      </c>
      <c r="L12" s="21">
        <v>0.34989999999999999</v>
      </c>
      <c r="M12" s="389">
        <v>25.091000000000001</v>
      </c>
      <c r="N12" s="176">
        <v>2.54</v>
      </c>
      <c r="O12" s="51"/>
      <c r="P12" s="389">
        <v>2.1859999999999999</v>
      </c>
      <c r="Q12" s="21">
        <v>0.37109999999999999</v>
      </c>
      <c r="R12" s="389">
        <v>25.091999999999999</v>
      </c>
      <c r="S12" s="392"/>
      <c r="T12" s="76"/>
      <c r="U12" s="77"/>
      <c r="V12" s="77"/>
      <c r="W12" s="3"/>
      <c r="X12" s="1"/>
      <c r="Y12" s="1"/>
      <c r="Z12" s="22">
        <v>2.4489999999999998</v>
      </c>
      <c r="AA12" s="21">
        <v>0.68600000000000005</v>
      </c>
      <c r="AB12" s="389">
        <v>96.162999999999997</v>
      </c>
      <c r="AC12" s="389">
        <v>4.22</v>
      </c>
    </row>
    <row r="13" spans="1:29">
      <c r="A13" s="390">
        <v>7</v>
      </c>
      <c r="B13" s="398">
        <v>0.188</v>
      </c>
      <c r="C13" s="73"/>
      <c r="D13" s="74"/>
      <c r="E13" s="177"/>
      <c r="F13" s="27"/>
      <c r="G13" s="73"/>
      <c r="H13" s="74"/>
      <c r="I13" s="177"/>
      <c r="J13" s="177"/>
      <c r="K13" s="73"/>
      <c r="L13" s="74"/>
      <c r="M13" s="177"/>
      <c r="N13" s="177"/>
      <c r="O13" s="51"/>
      <c r="P13" s="177"/>
      <c r="Q13" s="74"/>
      <c r="R13" s="177"/>
      <c r="S13" s="27"/>
      <c r="T13" s="3"/>
      <c r="U13" s="1"/>
      <c r="V13" s="1"/>
      <c r="W13" s="3"/>
      <c r="X13" s="1"/>
      <c r="Y13" s="1"/>
      <c r="Z13" s="22">
        <v>2.7389999999999999</v>
      </c>
      <c r="AA13" s="21">
        <v>0.68799999999999994</v>
      </c>
      <c r="AB13" s="389">
        <v>108</v>
      </c>
      <c r="AC13" s="389">
        <v>4.7300000000000004</v>
      </c>
    </row>
    <row r="14" spans="1:29">
      <c r="A14" s="390">
        <v>5</v>
      </c>
      <c r="B14" s="398">
        <v>0.218</v>
      </c>
      <c r="C14" s="51"/>
      <c r="D14" s="28"/>
      <c r="E14" s="27"/>
      <c r="F14" s="27"/>
      <c r="G14" s="51"/>
      <c r="H14" s="28"/>
      <c r="I14" s="27"/>
      <c r="J14" s="27"/>
      <c r="K14" s="51"/>
      <c r="L14" s="28"/>
      <c r="M14" s="27"/>
      <c r="N14" s="27"/>
      <c r="O14" s="51"/>
      <c r="P14" s="27"/>
      <c r="Q14" s="28"/>
      <c r="R14" s="27"/>
      <c r="S14" s="27"/>
      <c r="T14" s="3"/>
      <c r="U14" s="1"/>
      <c r="V14" s="1"/>
      <c r="W14" s="3"/>
      <c r="X14" s="1"/>
      <c r="Y14" s="1"/>
      <c r="Z14" s="22">
        <v>3.1989999999999998</v>
      </c>
      <c r="AA14" s="21">
        <v>0.69</v>
      </c>
      <c r="AB14" s="389">
        <v>126.922</v>
      </c>
      <c r="AC14" s="399">
        <v>5.54</v>
      </c>
    </row>
    <row r="15" spans="1:29">
      <c r="A15" s="400">
        <v>3</v>
      </c>
      <c r="B15" s="398">
        <v>0.249</v>
      </c>
      <c r="C15" s="51"/>
      <c r="D15" s="28"/>
      <c r="E15" s="27"/>
      <c r="F15" s="27"/>
      <c r="G15" s="51"/>
      <c r="H15" s="28"/>
      <c r="I15" s="27"/>
      <c r="J15" s="27"/>
      <c r="K15" s="51"/>
      <c r="L15" s="28"/>
      <c r="M15" s="27"/>
      <c r="N15" s="27"/>
      <c r="O15" s="51"/>
      <c r="P15" s="27"/>
      <c r="Q15" s="28"/>
      <c r="R15" s="27"/>
      <c r="S15" s="27"/>
      <c r="T15" s="3"/>
      <c r="U15" s="1"/>
      <c r="V15" s="1"/>
      <c r="W15" s="3"/>
      <c r="X15" s="1"/>
      <c r="Y15" s="1"/>
      <c r="Z15" s="22">
        <v>3.65</v>
      </c>
      <c r="AA15" s="21">
        <v>0.69199999999999995</v>
      </c>
      <c r="AB15" s="389">
        <v>146.172</v>
      </c>
      <c r="AC15" s="389">
        <v>6.36</v>
      </c>
    </row>
    <row r="16" spans="1:29">
      <c r="A16" s="400">
        <v>1</v>
      </c>
      <c r="B16" s="398">
        <v>0.28000000000000003</v>
      </c>
      <c r="C16" s="51"/>
      <c r="D16" s="28"/>
      <c r="E16" s="27"/>
      <c r="F16" s="27"/>
      <c r="G16" s="51"/>
      <c r="H16" s="28"/>
      <c r="I16" s="27"/>
      <c r="J16" s="27"/>
      <c r="K16" s="51"/>
      <c r="L16" s="28"/>
      <c r="M16" s="27"/>
      <c r="N16" s="27"/>
      <c r="O16" s="51"/>
      <c r="P16" s="27"/>
      <c r="Q16" s="28"/>
      <c r="R16" s="27"/>
      <c r="S16" s="27"/>
      <c r="T16" s="3"/>
      <c r="U16" s="1"/>
      <c r="V16" s="1"/>
      <c r="W16" s="3"/>
      <c r="X16" s="1"/>
      <c r="Y16" s="1"/>
      <c r="Z16" s="22">
        <v>4.1189999999999998</v>
      </c>
      <c r="AA16" s="21">
        <v>0.69499999999999995</v>
      </c>
      <c r="AB16" s="389">
        <v>165.83600000000001</v>
      </c>
      <c r="AC16" s="389">
        <v>7.18</v>
      </c>
    </row>
    <row r="17" spans="1:30">
      <c r="A17" s="95"/>
      <c r="B17" s="69">
        <v>0.318</v>
      </c>
      <c r="C17" s="51"/>
      <c r="D17" s="28"/>
      <c r="E17" s="27"/>
      <c r="F17" s="27"/>
      <c r="G17" s="51"/>
      <c r="H17" s="28"/>
      <c r="I17" s="27"/>
      <c r="J17" s="27"/>
      <c r="K17" s="51"/>
      <c r="L17" s="28"/>
      <c r="M17" s="27"/>
      <c r="N17" s="27"/>
      <c r="O17" s="51"/>
      <c r="P17" s="27"/>
      <c r="Q17" s="28"/>
      <c r="R17" s="27"/>
      <c r="S17" s="27"/>
      <c r="T17" s="3"/>
      <c r="U17" s="1"/>
      <c r="V17" s="1"/>
      <c r="W17" s="3"/>
      <c r="X17" s="1"/>
      <c r="Y17" s="1"/>
      <c r="Z17" s="22">
        <v>4.6710000000000003</v>
      </c>
      <c r="AA17" s="21">
        <v>0.69799999999999995</v>
      </c>
      <c r="AB17" s="389">
        <v>190</v>
      </c>
      <c r="AC17" s="399"/>
    </row>
    <row r="18" spans="1:30" ht="13.15" thickBot="1">
      <c r="A18" s="96"/>
      <c r="B18" s="72">
        <v>0.38</v>
      </c>
      <c r="C18" s="53"/>
      <c r="D18" s="54"/>
      <c r="E18" s="178"/>
      <c r="F18" s="178"/>
      <c r="G18" s="53"/>
      <c r="H18" s="54"/>
      <c r="I18" s="178"/>
      <c r="J18" s="178"/>
      <c r="K18" s="53"/>
      <c r="L18" s="54"/>
      <c r="M18" s="178"/>
      <c r="N18" s="178"/>
      <c r="O18" s="53"/>
      <c r="P18" s="178"/>
      <c r="Q18" s="54"/>
      <c r="R18" s="178"/>
      <c r="S18" s="178"/>
      <c r="T18" s="60"/>
      <c r="U18" s="2"/>
      <c r="V18" s="2"/>
      <c r="W18" s="60"/>
      <c r="X18" s="2"/>
      <c r="Y18" s="2"/>
      <c r="Z18" s="23">
        <v>5.6130000000000004</v>
      </c>
      <c r="AA18" s="24">
        <v>0.70399999999999996</v>
      </c>
      <c r="AB18" s="401">
        <v>232</v>
      </c>
      <c r="AC18" s="399"/>
    </row>
    <row r="19" spans="1:30">
      <c r="B19" s="66"/>
      <c r="C19" s="27"/>
      <c r="D19" s="28"/>
      <c r="E19" s="174"/>
      <c r="F19" s="27"/>
      <c r="G19" s="27"/>
      <c r="H19" s="28"/>
      <c r="I19" s="27"/>
      <c r="J19" s="27"/>
      <c r="K19" s="27"/>
      <c r="L19" s="28"/>
      <c r="M19" s="27"/>
      <c r="N19" s="27"/>
      <c r="O19" s="27"/>
      <c r="P19" s="27"/>
      <c r="Q19" s="28"/>
      <c r="R19" s="27"/>
      <c r="S19" s="27"/>
      <c r="AC19" s="1"/>
    </row>
    <row r="20" spans="1:30" ht="13.15" thickBot="1">
      <c r="E20" s="2"/>
      <c r="F20" s="1"/>
    </row>
    <row r="21" spans="1:30" s="33" customFormat="1" ht="18" customHeight="1" thickBot="1">
      <c r="B21" s="700" t="s">
        <v>411</v>
      </c>
      <c r="C21" s="973" t="s">
        <v>412</v>
      </c>
      <c r="D21" s="974"/>
      <c r="E21" s="974"/>
      <c r="F21" s="975"/>
      <c r="G21" s="973" t="s">
        <v>413</v>
      </c>
      <c r="H21" s="974"/>
      <c r="I21" s="974"/>
      <c r="J21" s="975"/>
      <c r="K21" s="973" t="s">
        <v>414</v>
      </c>
      <c r="L21" s="974"/>
      <c r="M21" s="974"/>
      <c r="N21" s="975"/>
      <c r="O21" s="973" t="s">
        <v>415</v>
      </c>
      <c r="P21" s="974"/>
      <c r="Q21" s="974"/>
      <c r="R21" s="974"/>
      <c r="S21" s="975"/>
      <c r="T21" s="970" t="s">
        <v>416</v>
      </c>
      <c r="U21" s="971"/>
      <c r="V21" s="971"/>
      <c r="W21" s="970" t="s">
        <v>417</v>
      </c>
      <c r="X21" s="971"/>
      <c r="Y21" s="971"/>
      <c r="Z21" s="970" t="s">
        <v>418</v>
      </c>
      <c r="AA21" s="971"/>
      <c r="AB21" s="971"/>
      <c r="AC21" s="972"/>
    </row>
    <row r="22" spans="1:30" s="47" customFormat="1" ht="26.65" customHeight="1" thickBot="1">
      <c r="B22" s="82" t="s">
        <v>406</v>
      </c>
      <c r="C22" s="44" t="s">
        <v>407</v>
      </c>
      <c r="D22" s="43" t="s">
        <v>408</v>
      </c>
      <c r="E22" s="384" t="s">
        <v>409</v>
      </c>
      <c r="F22" s="384" t="s">
        <v>410</v>
      </c>
      <c r="G22" s="44" t="s">
        <v>407</v>
      </c>
      <c r="H22" s="43" t="s">
        <v>408</v>
      </c>
      <c r="I22" s="43" t="s">
        <v>409</v>
      </c>
      <c r="J22" s="384" t="s">
        <v>410</v>
      </c>
      <c r="K22" s="44" t="s">
        <v>407</v>
      </c>
      <c r="L22" s="43" t="s">
        <v>408</v>
      </c>
      <c r="M22" s="43" t="s">
        <v>409</v>
      </c>
      <c r="N22" s="384" t="s">
        <v>410</v>
      </c>
      <c r="O22" s="416" t="s">
        <v>419</v>
      </c>
      <c r="P22" s="402" t="s">
        <v>420</v>
      </c>
      <c r="Q22" s="43" t="s">
        <v>408</v>
      </c>
      <c r="R22" s="43" t="s">
        <v>409</v>
      </c>
      <c r="S22" s="384" t="s">
        <v>410</v>
      </c>
      <c r="T22" s="44" t="s">
        <v>407</v>
      </c>
      <c r="U22" s="43" t="s">
        <v>408</v>
      </c>
      <c r="V22" s="43" t="s">
        <v>409</v>
      </c>
      <c r="W22" s="44" t="s">
        <v>407</v>
      </c>
      <c r="X22" s="43" t="s">
        <v>408</v>
      </c>
      <c r="Y22" s="43" t="s">
        <v>409</v>
      </c>
      <c r="Z22" s="403" t="s">
        <v>407</v>
      </c>
      <c r="AA22" s="404" t="s">
        <v>408</v>
      </c>
      <c r="AB22" s="404" t="s">
        <v>409</v>
      </c>
      <c r="AC22" s="384" t="s">
        <v>410</v>
      </c>
    </row>
    <row r="23" spans="1:30">
      <c r="B23" s="68">
        <v>4.8000000000000001E-2</v>
      </c>
      <c r="C23" s="25">
        <v>0.60799999999999998</v>
      </c>
      <c r="D23" s="26">
        <v>8.2400000000000001E-2</v>
      </c>
      <c r="E23" s="405">
        <v>0.34399999999999997</v>
      </c>
      <c r="F23" s="405">
        <v>0.12</v>
      </c>
      <c r="G23" s="85"/>
      <c r="H23" s="86"/>
      <c r="I23" s="179"/>
      <c r="J23" s="87"/>
      <c r="K23" s="85"/>
      <c r="L23" s="86"/>
      <c r="M23" s="179"/>
      <c r="N23" s="87"/>
      <c r="O23" s="85"/>
      <c r="P23" s="85"/>
      <c r="Q23" s="86"/>
      <c r="R23" s="179"/>
      <c r="S23" s="87"/>
      <c r="T23" s="83"/>
      <c r="U23" s="84"/>
      <c r="V23" s="84"/>
      <c r="W23" s="83"/>
      <c r="X23" s="84"/>
      <c r="Y23" s="84"/>
      <c r="Z23" s="57"/>
      <c r="AA23" s="58"/>
      <c r="AB23" s="58"/>
      <c r="AC23" s="1"/>
    </row>
    <row r="24" spans="1:30">
      <c r="B24" s="69">
        <v>0.06</v>
      </c>
      <c r="C24" s="22">
        <v>0.76100000000000001</v>
      </c>
      <c r="D24" s="21">
        <v>8.3199999999999996E-2</v>
      </c>
      <c r="E24" s="387">
        <v>0.34899999999999998</v>
      </c>
      <c r="F24" s="387">
        <v>0.14000000000000001</v>
      </c>
      <c r="G24" s="22">
        <v>0.77500000000000002</v>
      </c>
      <c r="H24" s="21">
        <v>0.17119999999999999</v>
      </c>
      <c r="I24" s="389">
        <v>1.8919999999999999</v>
      </c>
      <c r="J24" s="176">
        <v>0.23</v>
      </c>
      <c r="K24" s="22">
        <v>0.89</v>
      </c>
      <c r="L24" s="21">
        <v>0.3417</v>
      </c>
      <c r="M24" s="389">
        <v>8.6590000000000007</v>
      </c>
      <c r="N24" s="176">
        <v>0.54</v>
      </c>
      <c r="O24" s="22">
        <v>0.77500000000000002</v>
      </c>
      <c r="P24" s="22">
        <v>0.38700000000000001</v>
      </c>
      <c r="Q24" s="21">
        <v>0.3629</v>
      </c>
      <c r="R24" s="389">
        <v>8.5050000000000008</v>
      </c>
      <c r="S24" s="176">
        <v>0.51</v>
      </c>
      <c r="T24" s="22">
        <v>0.41499999999999998</v>
      </c>
      <c r="U24" s="21">
        <v>0.27200000000000002</v>
      </c>
      <c r="V24" s="389">
        <v>2.5579999999999998</v>
      </c>
      <c r="W24" s="22">
        <v>0.312</v>
      </c>
      <c r="X24" s="21">
        <v>0.39600000000000002</v>
      </c>
      <c r="Y24" s="389">
        <v>4.08</v>
      </c>
      <c r="Z24" s="3"/>
      <c r="AA24" s="1"/>
      <c r="AB24" s="1"/>
      <c r="AC24" s="1"/>
    </row>
    <row r="25" spans="1:30">
      <c r="B25" s="69">
        <v>7.4999999999999997E-2</v>
      </c>
      <c r="C25" s="73"/>
      <c r="D25" s="74"/>
      <c r="E25" s="177"/>
      <c r="F25" s="177"/>
      <c r="G25" s="22">
        <v>0.96799999999999997</v>
      </c>
      <c r="H25" s="21">
        <v>0.1721</v>
      </c>
      <c r="I25" s="389">
        <v>2.3919999999999999</v>
      </c>
      <c r="J25" s="176">
        <v>0.28999999999999998</v>
      </c>
      <c r="K25" s="22">
        <v>1.1180000000000001</v>
      </c>
      <c r="L25" s="21">
        <v>0.3427</v>
      </c>
      <c r="M25" s="389">
        <v>10.882999999999999</v>
      </c>
      <c r="N25" s="176">
        <v>0.67</v>
      </c>
      <c r="O25" s="22">
        <v>0.96799999999999997</v>
      </c>
      <c r="P25" s="22">
        <v>0.48399999999999999</v>
      </c>
      <c r="Q25" s="21">
        <v>0.36299999999999999</v>
      </c>
      <c r="R25" s="389">
        <v>10.631</v>
      </c>
      <c r="S25" s="176">
        <v>0.64</v>
      </c>
      <c r="T25" s="22">
        <v>0.56899999999999995</v>
      </c>
      <c r="U25" s="21">
        <v>0.26700000000000002</v>
      </c>
      <c r="V25" s="389">
        <v>3.3719999999999999</v>
      </c>
      <c r="W25" s="22">
        <v>0.42699999999999999</v>
      </c>
      <c r="X25" s="21">
        <v>0.39100000000000001</v>
      </c>
      <c r="Y25" s="389">
        <v>5.45</v>
      </c>
      <c r="Z25" s="3"/>
      <c r="AA25" s="1"/>
      <c r="AB25" s="1"/>
      <c r="AC25" s="1"/>
    </row>
    <row r="26" spans="1:30">
      <c r="B26" s="69">
        <v>0.105</v>
      </c>
      <c r="C26" s="51"/>
      <c r="D26" s="28"/>
      <c r="E26" s="27"/>
      <c r="F26" s="27"/>
      <c r="G26" s="22">
        <v>1.3560000000000001</v>
      </c>
      <c r="H26" s="21">
        <v>0.1741</v>
      </c>
      <c r="I26" s="389">
        <v>3.4249999999999998</v>
      </c>
      <c r="J26" s="176">
        <v>0.42</v>
      </c>
      <c r="K26" s="22">
        <v>1.56</v>
      </c>
      <c r="L26" s="21">
        <v>0.3448</v>
      </c>
      <c r="M26" s="389">
        <v>15.459</v>
      </c>
      <c r="N26" s="176">
        <v>0.95</v>
      </c>
      <c r="O26" s="22">
        <v>1.3560000000000001</v>
      </c>
      <c r="P26" s="22">
        <v>0.67800000000000005</v>
      </c>
      <c r="Q26" s="21">
        <v>0.36359999999999998</v>
      </c>
      <c r="R26" s="389">
        <v>14.34</v>
      </c>
      <c r="S26" s="176">
        <v>0.89</v>
      </c>
      <c r="T26" s="22">
        <v>0.91400000000000003</v>
      </c>
      <c r="U26" s="21">
        <v>0.25800000000000001</v>
      </c>
      <c r="V26" s="389">
        <v>5.0730000000000004</v>
      </c>
      <c r="W26" s="22">
        <v>0.69699999999999995</v>
      </c>
      <c r="X26" s="21">
        <v>0.38</v>
      </c>
      <c r="Y26" s="389">
        <v>8.39</v>
      </c>
      <c r="Z26" s="3"/>
      <c r="AA26" s="1"/>
      <c r="AB26" s="1"/>
      <c r="AC26" s="1"/>
    </row>
    <row r="27" spans="1:30">
      <c r="B27" s="69">
        <v>0.13500000000000001</v>
      </c>
      <c r="C27" s="51"/>
      <c r="D27" s="28"/>
      <c r="E27" s="27"/>
      <c r="F27" s="27"/>
      <c r="G27" s="22">
        <v>1.7450000000000001</v>
      </c>
      <c r="H27" s="21">
        <v>0.17660000000000001</v>
      </c>
      <c r="I27" s="389">
        <v>4.5330000000000004</v>
      </c>
      <c r="J27" s="176">
        <v>0.54</v>
      </c>
      <c r="K27" s="22">
        <v>2.0880000000000001</v>
      </c>
      <c r="L27" s="21">
        <v>0.34720000000000001</v>
      </c>
      <c r="M27" s="389">
        <v>20.183</v>
      </c>
      <c r="N27" s="176">
        <v>1.24</v>
      </c>
      <c r="O27" s="22">
        <v>1.744</v>
      </c>
      <c r="P27" s="22">
        <v>0.872</v>
      </c>
      <c r="Q27" s="21">
        <v>0.36459999999999998</v>
      </c>
      <c r="R27" s="389">
        <v>19.318999999999999</v>
      </c>
      <c r="S27" s="176">
        <v>1.1499999999999999</v>
      </c>
      <c r="T27" s="22">
        <v>1.29</v>
      </c>
      <c r="U27" s="21">
        <v>0.252</v>
      </c>
      <c r="V27" s="389">
        <v>6.8259999999999996</v>
      </c>
      <c r="W27" s="22">
        <v>1.0089999999999999</v>
      </c>
      <c r="X27" s="21">
        <v>0.36899999999999999</v>
      </c>
      <c r="Y27" s="389">
        <v>11.48</v>
      </c>
      <c r="Z27" s="3"/>
      <c r="AA27" s="1"/>
      <c r="AB27" s="1"/>
      <c r="AC27" s="1"/>
    </row>
    <row r="28" spans="1:30" ht="13.15" thickBot="1">
      <c r="B28" s="78">
        <v>0.16400000000000001</v>
      </c>
      <c r="C28" s="53"/>
      <c r="D28" s="54"/>
      <c r="E28" s="178"/>
      <c r="F28" s="178"/>
      <c r="G28" s="23">
        <v>2.13</v>
      </c>
      <c r="H28" s="24">
        <v>0.17949999999999999</v>
      </c>
      <c r="I28" s="401">
        <v>5.7249999999999996</v>
      </c>
      <c r="J28" s="406">
        <v>0.67</v>
      </c>
      <c r="K28" s="23">
        <v>2.4580000000000002</v>
      </c>
      <c r="L28" s="24">
        <v>0.34989999999999999</v>
      </c>
      <c r="M28" s="401">
        <v>25.091000000000001</v>
      </c>
      <c r="N28" s="406">
        <v>1.52</v>
      </c>
      <c r="O28" s="23">
        <v>2.133</v>
      </c>
      <c r="P28" s="23">
        <v>1.0660000000000001</v>
      </c>
      <c r="Q28" s="24">
        <v>0.36559999999999998</v>
      </c>
      <c r="R28" s="401">
        <v>23.76</v>
      </c>
      <c r="S28" s="406">
        <v>1.41</v>
      </c>
      <c r="T28" s="407"/>
      <c r="U28" s="408"/>
      <c r="V28" s="409"/>
      <c r="W28" s="407"/>
      <c r="X28" s="408"/>
      <c r="Y28" s="409"/>
      <c r="Z28" s="60"/>
      <c r="AA28" s="2"/>
      <c r="AB28" s="2"/>
      <c r="AC28" s="2"/>
    </row>
    <row r="29" spans="1:30">
      <c r="B29" s="79">
        <v>0.1</v>
      </c>
      <c r="C29" s="57"/>
      <c r="D29" s="58"/>
      <c r="E29" s="58"/>
      <c r="F29" s="58"/>
      <c r="G29" s="57"/>
      <c r="H29" s="58"/>
      <c r="I29" s="58"/>
      <c r="J29" s="58"/>
      <c r="K29" s="57"/>
      <c r="L29" s="58"/>
      <c r="M29" s="58"/>
      <c r="N29" s="58"/>
      <c r="O29" s="57"/>
      <c r="P29" s="58"/>
      <c r="Q29" s="58"/>
      <c r="R29" s="58"/>
      <c r="S29" s="58"/>
      <c r="T29" s="57"/>
      <c r="U29" s="58"/>
      <c r="V29" s="58"/>
      <c r="W29" s="57"/>
      <c r="X29" s="58"/>
      <c r="Y29" s="410"/>
      <c r="Z29" s="25">
        <v>1.4039999999999999</v>
      </c>
      <c r="AA29" s="26">
        <v>0.84379999999999999</v>
      </c>
      <c r="AB29" s="411">
        <v>83.064999999999998</v>
      </c>
      <c r="AC29" s="397">
        <v>2.12</v>
      </c>
    </row>
    <row r="30" spans="1:30">
      <c r="B30" s="80">
        <v>0.125</v>
      </c>
      <c r="C30" s="3"/>
      <c r="D30" s="1"/>
      <c r="E30" s="1"/>
      <c r="F30" s="1"/>
      <c r="G30" s="3"/>
      <c r="H30" s="1"/>
      <c r="I30" s="1"/>
      <c r="J30" s="1"/>
      <c r="K30" s="3"/>
      <c r="L30" s="1"/>
      <c r="M30" s="1"/>
      <c r="N30" s="1"/>
      <c r="O30" s="3"/>
      <c r="P30" s="1"/>
      <c r="Q30" s="1"/>
      <c r="R30" s="1"/>
      <c r="S30" s="1"/>
      <c r="T30" s="3"/>
      <c r="U30" s="1"/>
      <c r="V30" s="1"/>
      <c r="W30" s="3"/>
      <c r="X30" s="1"/>
      <c r="Y30" s="412"/>
      <c r="Z30" s="22">
        <v>1.75</v>
      </c>
      <c r="AA30" s="21">
        <v>0.84440000000000004</v>
      </c>
      <c r="AB30" s="389">
        <v>103.991</v>
      </c>
      <c r="AC30" s="389">
        <v>2.65</v>
      </c>
    </row>
    <row r="31" spans="1:30">
      <c r="B31" s="80">
        <v>0.15</v>
      </c>
      <c r="C31" s="3"/>
      <c r="D31" s="1"/>
      <c r="E31" s="1"/>
      <c r="F31" s="1"/>
      <c r="G31" s="3"/>
      <c r="H31" s="1"/>
      <c r="I31" s="1"/>
      <c r="J31" s="1"/>
      <c r="K31" s="3"/>
      <c r="L31" s="1"/>
      <c r="M31" s="1"/>
      <c r="N31" s="1"/>
      <c r="O31" s="3"/>
      <c r="P31" s="1"/>
      <c r="Q31" s="1"/>
      <c r="R31" s="1"/>
      <c r="S31" s="1"/>
      <c r="T31" s="3"/>
      <c r="U31" s="1"/>
      <c r="V31" s="1"/>
      <c r="W31" s="3"/>
      <c r="X31" s="1"/>
      <c r="Y31" s="412"/>
      <c r="Z31" s="22">
        <v>2.1</v>
      </c>
      <c r="AA31" s="21">
        <v>0.84489999999999998</v>
      </c>
      <c r="AB31" s="389">
        <v>124.883</v>
      </c>
      <c r="AC31" s="389">
        <v>3.18</v>
      </c>
    </row>
    <row r="32" spans="1:30">
      <c r="B32" s="80">
        <v>0.17499999999999999</v>
      </c>
      <c r="C32" s="3"/>
      <c r="D32" s="1"/>
      <c r="E32" s="1"/>
      <c r="F32" s="1"/>
      <c r="G32" s="3"/>
      <c r="H32" s="1"/>
      <c r="I32" s="1"/>
      <c r="J32" s="1"/>
      <c r="K32" s="3"/>
      <c r="L32" s="1"/>
      <c r="M32" s="1"/>
      <c r="N32" s="1"/>
      <c r="O32" s="3"/>
      <c r="P32" s="1"/>
      <c r="Q32" s="1"/>
      <c r="R32" s="1"/>
      <c r="S32" s="1"/>
      <c r="T32" s="3"/>
      <c r="U32" s="1"/>
      <c r="V32" s="1"/>
      <c r="W32" s="3"/>
      <c r="X32" s="1"/>
      <c r="Y32" s="412"/>
      <c r="Z32" s="22">
        <v>2.4489999999999998</v>
      </c>
      <c r="AA32" s="21">
        <v>0.84540000000000004</v>
      </c>
      <c r="AB32" s="389">
        <v>145.89500000000001</v>
      </c>
      <c r="AC32" s="389">
        <v>3.71</v>
      </c>
      <c r="AD32" s="114"/>
    </row>
    <row r="33" spans="2:29">
      <c r="B33" s="80">
        <v>0.2</v>
      </c>
      <c r="C33" s="3"/>
      <c r="D33" s="1"/>
      <c r="E33" s="1"/>
      <c r="F33" s="1"/>
      <c r="G33" s="3"/>
      <c r="H33" s="1"/>
      <c r="I33" s="1"/>
      <c r="J33" s="1"/>
      <c r="K33" s="3"/>
      <c r="L33" s="1"/>
      <c r="M33" s="1"/>
      <c r="N33" s="1"/>
      <c r="O33" s="3"/>
      <c r="P33" s="1"/>
      <c r="Q33" s="1"/>
      <c r="R33" s="1"/>
      <c r="S33" s="1"/>
      <c r="T33" s="3"/>
      <c r="U33" s="1"/>
      <c r="V33" s="1"/>
      <c r="W33" s="3"/>
      <c r="X33" s="1"/>
      <c r="Y33" s="412"/>
      <c r="Z33" s="22">
        <v>2.7989999999999999</v>
      </c>
      <c r="AA33" s="21">
        <v>0.84599999999999997</v>
      </c>
      <c r="AB33" s="389">
        <v>166.959</v>
      </c>
      <c r="AC33" s="389">
        <v>4.24</v>
      </c>
    </row>
    <row r="34" spans="2:29">
      <c r="B34" s="80">
        <v>0.22500000000000001</v>
      </c>
      <c r="C34" s="3"/>
      <c r="D34" s="1"/>
      <c r="E34" s="1"/>
      <c r="F34" s="1"/>
      <c r="G34" s="3"/>
      <c r="H34" s="1"/>
      <c r="I34" s="1"/>
      <c r="J34" s="1"/>
      <c r="K34" s="3"/>
      <c r="L34" s="1"/>
      <c r="M34" s="1"/>
      <c r="N34" s="1"/>
      <c r="O34" s="3"/>
      <c r="P34" s="1"/>
      <c r="Q34" s="1"/>
      <c r="R34" s="1"/>
      <c r="S34" s="1"/>
      <c r="T34" s="3"/>
      <c r="U34" s="1"/>
      <c r="V34" s="1"/>
      <c r="W34" s="3"/>
      <c r="X34" s="1"/>
      <c r="Y34" s="413"/>
      <c r="Z34" s="22">
        <v>3.149</v>
      </c>
      <c r="AA34" s="21">
        <v>0.8468</v>
      </c>
      <c r="AB34" s="389">
        <v>188.179</v>
      </c>
      <c r="AC34" s="389">
        <v>4.7699999999999996</v>
      </c>
    </row>
    <row r="35" spans="2:29" ht="13.15" thickBot="1">
      <c r="B35" s="81">
        <v>0.25</v>
      </c>
      <c r="C35" s="60"/>
      <c r="D35" s="2"/>
      <c r="E35" s="2"/>
      <c r="F35" s="2"/>
      <c r="G35" s="60"/>
      <c r="H35" s="2"/>
      <c r="I35" s="2"/>
      <c r="J35" s="2"/>
      <c r="K35" s="60"/>
      <c r="L35" s="2"/>
      <c r="M35" s="2"/>
      <c r="N35" s="2"/>
      <c r="O35" s="60"/>
      <c r="P35" s="2"/>
      <c r="Q35" s="2"/>
      <c r="R35" s="2"/>
      <c r="S35" s="2"/>
      <c r="T35" s="60"/>
      <c r="U35" s="2"/>
      <c r="V35" s="2"/>
      <c r="W35" s="60"/>
      <c r="X35" s="2"/>
      <c r="Y35" s="414"/>
      <c r="Z35" s="23">
        <v>3.5009999999999999</v>
      </c>
      <c r="AA35" s="24">
        <v>0.84730000000000005</v>
      </c>
      <c r="AB35" s="401">
        <v>209.434</v>
      </c>
      <c r="AC35" s="401">
        <v>5.3</v>
      </c>
    </row>
    <row r="36" spans="2:29">
      <c r="M36" s="1"/>
      <c r="N36" s="58"/>
      <c r="X36" s="1"/>
      <c r="Y36" s="27"/>
      <c r="Z36" s="27"/>
      <c r="AA36" s="28"/>
      <c r="AB36" s="27"/>
      <c r="AC36" s="27"/>
    </row>
    <row r="37" spans="2:29">
      <c r="X37" s="1"/>
      <c r="Y37" s="36"/>
      <c r="Z37" s="27"/>
      <c r="AA37" s="28"/>
      <c r="AB37" s="27"/>
      <c r="AC37" s="27"/>
    </row>
    <row r="38" spans="2:29">
      <c r="X38" s="1"/>
      <c r="Y38" s="1"/>
      <c r="Z38" s="1"/>
      <c r="AA38" s="1"/>
      <c r="AB38" s="1"/>
      <c r="AC38" s="1"/>
    </row>
  </sheetData>
  <sheetProtection algorithmName="SHA-512" hashValue="fBfDxzOtB1Z/Jn1v/lsunXCQIlJVQslmCyrSECBVAeJFdcuf+4OF+bwFhlD+x36rtTYbu3UyxOR+vI4zaIXq2w==" saltValue="6GS5VmPUvgxOVDPd/WWXeA==" spinCount="100000" sheet="1" objects="1" scenarios="1"/>
  <mergeCells count="16">
    <mergeCell ref="A1:C1"/>
    <mergeCell ref="A2:B2"/>
    <mergeCell ref="C2:F2"/>
    <mergeCell ref="G2:J2"/>
    <mergeCell ref="K2:N2"/>
    <mergeCell ref="T2:V2"/>
    <mergeCell ref="W2:Y2"/>
    <mergeCell ref="Z2:AC2"/>
    <mergeCell ref="C21:F21"/>
    <mergeCell ref="G21:J21"/>
    <mergeCell ref="K21:N21"/>
    <mergeCell ref="O21:S21"/>
    <mergeCell ref="T21:V21"/>
    <mergeCell ref="W21:Y21"/>
    <mergeCell ref="Z21:AC21"/>
    <mergeCell ref="O2:S2"/>
  </mergeCells>
  <pageMargins left="0.7" right="0.7" top="0.75" bottom="0.75" header="0.3" footer="0.3"/>
  <pageSetup scale="80" orientation="landscape" r:id="rId1"/>
  <headerFooter>
    <oddFooter>&amp;C&amp;F - &amp;A&amp;RPage &amp;P</oddFooter>
  </headerFooter>
  <colBreaks count="1" manualBreakCount="1">
    <brk id="1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T43"/>
  <sheetViews>
    <sheetView showGridLines="0" view="pageBreakPreview" zoomScaleNormal="100" zoomScaleSheetLayoutView="100" workbookViewId="0">
      <selection sqref="A1:E1"/>
    </sheetView>
  </sheetViews>
  <sheetFormatPr defaultRowHeight="12.75"/>
  <cols>
    <col min="1" max="1" width="6.5703125" customWidth="1"/>
    <col min="2" max="2" width="10.7109375" customWidth="1"/>
    <col min="3" max="3" width="12.28515625" customWidth="1"/>
    <col min="4" max="4" width="10.28515625" customWidth="1"/>
    <col min="5" max="5" width="12.7109375" customWidth="1"/>
    <col min="6" max="6" width="10.42578125" customWidth="1"/>
    <col min="7" max="7" width="11" customWidth="1"/>
    <col min="8" max="8" width="14" customWidth="1"/>
    <col min="9" max="9" width="13.7109375" customWidth="1"/>
    <col min="10" max="10" width="12.42578125" customWidth="1"/>
    <col min="11" max="11" width="9.7109375" customWidth="1"/>
    <col min="12" max="12" width="12.28515625" customWidth="1"/>
    <col min="13" max="13" width="10.28515625" customWidth="1"/>
    <col min="16" max="16" width="11.28515625" customWidth="1"/>
  </cols>
  <sheetData>
    <row r="1" spans="1:20" ht="27" customHeight="1" thickBot="1">
      <c r="A1" s="983" t="s">
        <v>421</v>
      </c>
      <c r="B1" s="984"/>
      <c r="C1" s="984"/>
      <c r="D1" s="984"/>
      <c r="E1" s="985"/>
      <c r="F1" s="137" t="s">
        <v>422</v>
      </c>
      <c r="G1" s="136"/>
      <c r="I1" s="136"/>
      <c r="J1" s="136"/>
      <c r="K1" s="136"/>
      <c r="L1" s="136"/>
    </row>
    <row r="2" spans="1:20" s="34" customFormat="1" ht="34.15" customHeight="1" thickBot="1">
      <c r="A2" s="979" t="s">
        <v>46</v>
      </c>
      <c r="B2" s="980"/>
      <c r="C2" s="987" t="s">
        <v>423</v>
      </c>
      <c r="D2" s="988"/>
      <c r="E2" s="989"/>
      <c r="F2" s="987" t="s">
        <v>424</v>
      </c>
      <c r="G2" s="989"/>
      <c r="H2" s="970" t="s">
        <v>404</v>
      </c>
      <c r="I2" s="971"/>
      <c r="J2" s="971"/>
      <c r="K2" s="972"/>
      <c r="L2" s="120"/>
      <c r="M2" s="120"/>
      <c r="N2" s="120"/>
      <c r="O2" s="120"/>
      <c r="P2" s="120"/>
    </row>
    <row r="3" spans="1:20" s="119" customFormat="1" ht="24" customHeight="1" thickBot="1">
      <c r="A3" s="117" t="s">
        <v>405</v>
      </c>
      <c r="B3" s="143" t="s">
        <v>406</v>
      </c>
      <c r="C3" s="121" t="s">
        <v>425</v>
      </c>
      <c r="D3" s="122" t="s">
        <v>426</v>
      </c>
      <c r="E3" s="123" t="s">
        <v>427</v>
      </c>
      <c r="F3" s="121" t="s">
        <v>425</v>
      </c>
      <c r="G3" s="123" t="s">
        <v>427</v>
      </c>
      <c r="H3" s="121" t="s">
        <v>428</v>
      </c>
      <c r="I3" s="122" t="s">
        <v>429</v>
      </c>
      <c r="J3" s="122" t="s">
        <v>430</v>
      </c>
      <c r="K3" s="123" t="s">
        <v>431</v>
      </c>
      <c r="L3" s="118"/>
      <c r="M3" s="118"/>
      <c r="N3" s="118"/>
      <c r="O3" s="118"/>
      <c r="P3" s="118"/>
    </row>
    <row r="4" spans="1:20">
      <c r="A4" s="139">
        <v>16</v>
      </c>
      <c r="B4" s="140">
        <v>6.4000000000000001E-2</v>
      </c>
      <c r="C4" s="996">
        <v>0.3125</v>
      </c>
      <c r="D4" s="141">
        <v>16.7</v>
      </c>
      <c r="E4" s="142">
        <v>21.6</v>
      </c>
      <c r="F4" s="991" t="s">
        <v>432</v>
      </c>
      <c r="G4" s="142">
        <v>28.7</v>
      </c>
      <c r="H4" s="3"/>
      <c r="I4" s="1"/>
      <c r="J4" s="1"/>
      <c r="K4" s="124"/>
      <c r="L4" s="115"/>
      <c r="M4" s="114"/>
      <c r="N4" s="114"/>
      <c r="O4" s="115"/>
      <c r="P4" s="114"/>
    </row>
    <row r="5" spans="1:20">
      <c r="A5" s="97">
        <v>14</v>
      </c>
      <c r="B5" s="69">
        <v>7.9000000000000001E-2</v>
      </c>
      <c r="C5" s="997"/>
      <c r="D5" s="125">
        <v>18.2</v>
      </c>
      <c r="E5" s="138">
        <v>29.8</v>
      </c>
      <c r="F5" s="995"/>
      <c r="G5" s="138">
        <v>35.700000000000003</v>
      </c>
      <c r="H5" s="75"/>
      <c r="I5" s="67"/>
      <c r="J5" s="1"/>
      <c r="K5" s="124"/>
      <c r="L5" s="115"/>
      <c r="M5" s="114"/>
      <c r="N5" s="114"/>
      <c r="O5" s="115"/>
      <c r="P5" s="114"/>
    </row>
    <row r="6" spans="1:20" ht="15.75" customHeight="1">
      <c r="A6" s="97">
        <v>12</v>
      </c>
      <c r="B6" s="69">
        <v>0.109</v>
      </c>
      <c r="C6" s="990" t="s">
        <v>432</v>
      </c>
      <c r="D6" s="125">
        <v>23.4</v>
      </c>
      <c r="E6" s="138">
        <v>46.8</v>
      </c>
      <c r="F6" s="998">
        <v>0.4375</v>
      </c>
      <c r="G6" s="138">
        <v>53</v>
      </c>
      <c r="H6" s="990" t="s">
        <v>433</v>
      </c>
      <c r="I6" s="125">
        <v>43</v>
      </c>
      <c r="J6" s="129"/>
      <c r="K6" s="130"/>
      <c r="L6" s="115"/>
      <c r="M6" s="114"/>
      <c r="N6" s="114"/>
      <c r="O6" s="115"/>
      <c r="P6" s="114"/>
    </row>
    <row r="7" spans="1:20" ht="15" customHeight="1">
      <c r="A7" s="97">
        <v>10</v>
      </c>
      <c r="B7" s="70">
        <v>0.13800000000000001</v>
      </c>
      <c r="C7" s="994"/>
      <c r="D7" s="125">
        <v>24.5</v>
      </c>
      <c r="E7" s="138">
        <v>49</v>
      </c>
      <c r="F7" s="999"/>
      <c r="G7" s="138">
        <v>63.7</v>
      </c>
      <c r="H7" s="991"/>
      <c r="I7" s="125">
        <v>62</v>
      </c>
      <c r="J7" s="129"/>
      <c r="K7" s="130"/>
      <c r="L7" s="115"/>
      <c r="M7" s="114"/>
      <c r="N7" s="114"/>
      <c r="O7" s="115"/>
      <c r="P7" s="114"/>
    </row>
    <row r="8" spans="1:20" ht="15" customHeight="1">
      <c r="A8" s="97">
        <v>8</v>
      </c>
      <c r="B8" s="70">
        <v>0.16800000000000001</v>
      </c>
      <c r="C8" s="995"/>
      <c r="D8" s="125">
        <v>25.6</v>
      </c>
      <c r="E8" s="138">
        <v>51.3</v>
      </c>
      <c r="F8" s="1000"/>
      <c r="G8" s="138">
        <v>70.7</v>
      </c>
      <c r="H8" s="991"/>
      <c r="I8" s="125">
        <v>81</v>
      </c>
      <c r="J8" s="129"/>
      <c r="K8" s="130"/>
      <c r="L8" s="115"/>
      <c r="M8" s="116"/>
      <c r="N8" s="116"/>
      <c r="O8" s="116"/>
      <c r="P8" s="116"/>
    </row>
    <row r="9" spans="1:20" ht="15" customHeight="1">
      <c r="A9" s="97">
        <v>7</v>
      </c>
      <c r="B9" s="71">
        <v>0.188</v>
      </c>
      <c r="C9" s="73"/>
      <c r="D9" s="74"/>
      <c r="E9" s="65"/>
      <c r="F9" s="73"/>
      <c r="G9" s="65"/>
      <c r="H9" s="991"/>
      <c r="I9" s="125">
        <v>93</v>
      </c>
      <c r="J9" s="129"/>
      <c r="K9" s="130"/>
      <c r="L9" s="115"/>
      <c r="M9" s="116"/>
      <c r="N9" s="116"/>
      <c r="O9" s="116"/>
      <c r="P9" s="116"/>
    </row>
    <row r="10" spans="1:20" ht="15" customHeight="1">
      <c r="A10" s="97">
        <v>5</v>
      </c>
      <c r="B10" s="71">
        <v>0.218</v>
      </c>
      <c r="C10" s="51"/>
      <c r="D10" s="28"/>
      <c r="E10" s="52"/>
      <c r="F10" s="51"/>
      <c r="G10" s="52"/>
      <c r="H10" s="991"/>
      <c r="I10" s="125">
        <v>112</v>
      </c>
      <c r="J10" s="129"/>
      <c r="K10" s="130"/>
      <c r="L10" s="115"/>
      <c r="M10" s="116"/>
      <c r="N10" s="116"/>
      <c r="O10" s="116"/>
      <c r="P10" s="116"/>
    </row>
    <row r="11" spans="1:20" ht="15" customHeight="1">
      <c r="A11" s="98">
        <v>3</v>
      </c>
      <c r="B11" s="71">
        <v>0.249</v>
      </c>
      <c r="C11" s="51"/>
      <c r="D11" s="28"/>
      <c r="E11" s="52"/>
      <c r="F11" s="51"/>
      <c r="G11" s="52"/>
      <c r="H11" s="991"/>
      <c r="I11" s="125">
        <v>132</v>
      </c>
      <c r="J11" s="131"/>
      <c r="K11" s="132"/>
      <c r="L11" s="115"/>
      <c r="M11" s="116"/>
      <c r="N11" s="116"/>
      <c r="O11" s="116"/>
      <c r="P11" s="116"/>
    </row>
    <row r="12" spans="1:20" ht="15" customHeight="1">
      <c r="A12" s="98">
        <v>1</v>
      </c>
      <c r="B12" s="71">
        <v>0.28000000000000003</v>
      </c>
      <c r="C12" s="51"/>
      <c r="D12" s="28"/>
      <c r="E12" s="52"/>
      <c r="F12" s="51"/>
      <c r="G12" s="52"/>
      <c r="H12" s="992"/>
      <c r="I12" s="125">
        <v>144</v>
      </c>
      <c r="J12" s="125">
        <v>180</v>
      </c>
      <c r="K12" s="126">
        <v>194</v>
      </c>
      <c r="L12" s="115"/>
      <c r="M12" s="116"/>
      <c r="N12" s="116"/>
      <c r="O12" s="116"/>
      <c r="P12" s="116"/>
    </row>
    <row r="13" spans="1:20" ht="15" customHeight="1">
      <c r="A13" s="95"/>
      <c r="B13" s="69">
        <v>0.318</v>
      </c>
      <c r="C13" s="51"/>
      <c r="D13" s="28"/>
      <c r="E13" s="52"/>
      <c r="F13" s="51"/>
      <c r="G13" s="52"/>
      <c r="H13" s="990" t="s">
        <v>434</v>
      </c>
      <c r="I13" s="128"/>
      <c r="J13" s="133"/>
      <c r="K13" s="126">
        <v>235</v>
      </c>
      <c r="L13" s="115"/>
      <c r="M13" s="116"/>
      <c r="N13" s="116"/>
      <c r="O13" s="116"/>
      <c r="P13" s="116"/>
    </row>
    <row r="14" spans="1:20" ht="13.15" thickBot="1">
      <c r="A14" s="96"/>
      <c r="B14" s="72">
        <v>0.38</v>
      </c>
      <c r="C14" s="53"/>
      <c r="D14" s="54"/>
      <c r="E14" s="55"/>
      <c r="F14" s="53"/>
      <c r="G14" s="55"/>
      <c r="H14" s="993"/>
      <c r="I14" s="134"/>
      <c r="J14" s="135"/>
      <c r="K14" s="127">
        <v>285</v>
      </c>
      <c r="L14" s="115"/>
      <c r="M14" s="116"/>
      <c r="N14" s="116"/>
      <c r="O14" s="116"/>
      <c r="P14" s="116"/>
    </row>
    <row r="15" spans="1:20" ht="13.15" thickBot="1">
      <c r="B15" s="66"/>
      <c r="C15" s="27"/>
      <c r="D15" s="28"/>
      <c r="E15" s="27"/>
      <c r="F15" s="27"/>
      <c r="G15" s="27"/>
      <c r="H15" s="27"/>
      <c r="I15" s="28"/>
      <c r="J15" s="27"/>
    </row>
    <row r="16" spans="1:20" s="33" customFormat="1" ht="31.9" customHeight="1" thickBot="1">
      <c r="B16" s="700" t="s">
        <v>411</v>
      </c>
      <c r="C16" s="987" t="s">
        <v>435</v>
      </c>
      <c r="D16" s="988"/>
      <c r="E16" s="989"/>
      <c r="F16" s="987" t="s">
        <v>436</v>
      </c>
      <c r="G16" s="989"/>
      <c r="H16" s="987" t="s">
        <v>437</v>
      </c>
      <c r="I16" s="989"/>
      <c r="J16" s="1001" t="s">
        <v>438</v>
      </c>
      <c r="K16" s="971"/>
      <c r="L16" s="972"/>
      <c r="M16" s="701"/>
      <c r="N16" s="701"/>
      <c r="O16" s="986"/>
      <c r="P16" s="986"/>
      <c r="Q16" s="986"/>
      <c r="R16" s="986"/>
      <c r="S16" s="986"/>
      <c r="T16" s="986"/>
    </row>
    <row r="17" spans="2:20" s="33" customFormat="1" ht="16.149999999999999" customHeight="1" thickBot="1">
      <c r="B17" s="1010" t="s">
        <v>406</v>
      </c>
      <c r="C17" s="1012" t="s">
        <v>425</v>
      </c>
      <c r="D17" s="1014" t="s">
        <v>426</v>
      </c>
      <c r="E17" s="1016" t="s">
        <v>439</v>
      </c>
      <c r="F17" s="1012" t="s">
        <v>425</v>
      </c>
      <c r="G17" s="1016" t="s">
        <v>427</v>
      </c>
      <c r="H17" s="1012" t="s">
        <v>425</v>
      </c>
      <c r="I17" s="1016" t="s">
        <v>440</v>
      </c>
      <c r="J17" s="1019" t="s">
        <v>441</v>
      </c>
      <c r="K17" s="167" t="s">
        <v>442</v>
      </c>
      <c r="L17" s="168" t="s">
        <v>443</v>
      </c>
      <c r="M17" s="701"/>
      <c r="N17" s="701"/>
      <c r="O17" s="701"/>
      <c r="P17" s="701"/>
      <c r="Q17" s="701"/>
      <c r="R17" s="701"/>
      <c r="S17" s="701"/>
      <c r="T17" s="701"/>
    </row>
    <row r="18" spans="2:20" s="47" customFormat="1" ht="25.9" customHeight="1" thickBot="1">
      <c r="B18" s="1011"/>
      <c r="C18" s="1013"/>
      <c r="D18" s="1015"/>
      <c r="E18" s="1017"/>
      <c r="F18" s="1013"/>
      <c r="G18" s="1017"/>
      <c r="H18" s="1013"/>
      <c r="I18" s="1017"/>
      <c r="J18" s="1020"/>
      <c r="K18" s="147" t="s">
        <v>444</v>
      </c>
      <c r="L18" s="117" t="s">
        <v>445</v>
      </c>
      <c r="M18" s="113"/>
      <c r="N18" s="113"/>
      <c r="O18" s="113"/>
      <c r="P18" s="113"/>
      <c r="Q18" s="113"/>
      <c r="R18" s="113"/>
      <c r="S18" s="113"/>
      <c r="T18" s="113"/>
    </row>
    <row r="19" spans="2:20" ht="13.15" customHeight="1">
      <c r="B19" s="152">
        <v>0.06</v>
      </c>
      <c r="C19" s="1002">
        <v>0.3125</v>
      </c>
      <c r="D19" s="148">
        <v>9</v>
      </c>
      <c r="E19" s="149">
        <v>14</v>
      </c>
      <c r="F19" s="1004" t="s">
        <v>432</v>
      </c>
      <c r="G19" s="149">
        <v>16.5</v>
      </c>
      <c r="H19" s="1018">
        <v>0.5</v>
      </c>
      <c r="I19" s="149">
        <v>16</v>
      </c>
      <c r="J19" s="57"/>
      <c r="K19" s="58"/>
      <c r="L19" s="59"/>
      <c r="M19" s="115"/>
      <c r="N19" s="114"/>
      <c r="O19" s="114"/>
      <c r="P19" s="115"/>
      <c r="Q19" s="114"/>
      <c r="R19" s="116"/>
      <c r="S19" s="116"/>
      <c r="T19" s="116"/>
    </row>
    <row r="20" spans="2:20" ht="13.15" customHeight="1">
      <c r="B20" s="153">
        <v>7.4999999999999997E-2</v>
      </c>
      <c r="C20" s="1003"/>
      <c r="D20" s="125">
        <v>9</v>
      </c>
      <c r="E20" s="138">
        <v>18</v>
      </c>
      <c r="F20" s="995"/>
      <c r="G20" s="138">
        <v>20.5</v>
      </c>
      <c r="H20" s="1008"/>
      <c r="I20" s="138">
        <v>19.899999999999999</v>
      </c>
      <c r="J20" s="3"/>
      <c r="K20" s="1"/>
      <c r="L20" s="4"/>
      <c r="M20" s="115"/>
      <c r="N20" s="114"/>
      <c r="O20" s="114"/>
      <c r="P20" s="115"/>
      <c r="Q20" s="114"/>
      <c r="R20" s="116"/>
      <c r="S20" s="116"/>
      <c r="T20" s="116"/>
    </row>
    <row r="21" spans="2:20" ht="13.15" customHeight="1">
      <c r="B21" s="153">
        <v>0.105</v>
      </c>
      <c r="C21" s="1005" t="s">
        <v>432</v>
      </c>
      <c r="D21" s="125">
        <v>15.6</v>
      </c>
      <c r="E21" s="138">
        <v>31.5</v>
      </c>
      <c r="F21" s="1007">
        <v>0.5</v>
      </c>
      <c r="G21" s="138">
        <v>28</v>
      </c>
      <c r="H21" s="1008"/>
      <c r="I21" s="138">
        <v>27.9</v>
      </c>
      <c r="J21" s="161"/>
      <c r="K21" s="145"/>
      <c r="L21" s="162"/>
      <c r="M21" s="115"/>
      <c r="N21" s="114"/>
      <c r="O21" s="114"/>
      <c r="P21" s="115"/>
      <c r="Q21" s="114"/>
      <c r="R21" s="116"/>
      <c r="S21" s="116"/>
      <c r="T21" s="116"/>
    </row>
    <row r="22" spans="2:20" ht="13.15" customHeight="1">
      <c r="B22" s="153">
        <v>0.13500000000000001</v>
      </c>
      <c r="C22" s="1006"/>
      <c r="D22" s="125">
        <v>16.2</v>
      </c>
      <c r="E22" s="138">
        <v>33</v>
      </c>
      <c r="F22" s="1008"/>
      <c r="G22" s="138">
        <v>42</v>
      </c>
      <c r="H22" s="1008"/>
      <c r="I22" s="138">
        <v>35.9</v>
      </c>
      <c r="J22" s="161"/>
      <c r="K22" s="145"/>
      <c r="L22" s="162"/>
      <c r="M22" s="115"/>
      <c r="N22" s="114"/>
      <c r="O22" s="114"/>
      <c r="P22" s="115"/>
      <c r="Q22" s="114"/>
      <c r="R22" s="116"/>
      <c r="S22" s="116"/>
      <c r="T22" s="116"/>
    </row>
    <row r="23" spans="2:20" ht="13.9" customHeight="1" thickBot="1">
      <c r="B23" s="154">
        <v>0.16400000000000001</v>
      </c>
      <c r="C23" s="1006"/>
      <c r="D23" s="150">
        <v>16.8</v>
      </c>
      <c r="E23" s="151">
        <v>34</v>
      </c>
      <c r="F23" s="1008"/>
      <c r="G23" s="151">
        <v>54.5</v>
      </c>
      <c r="H23" s="1008"/>
      <c r="I23" s="151">
        <v>43.5</v>
      </c>
      <c r="J23" s="163"/>
      <c r="K23" s="164"/>
      <c r="L23" s="146"/>
      <c r="M23" s="116"/>
      <c r="N23" s="116"/>
      <c r="O23" s="116"/>
      <c r="P23" s="116"/>
      <c r="Q23" s="116"/>
      <c r="R23" s="116"/>
      <c r="S23" s="116"/>
      <c r="T23" s="116"/>
    </row>
    <row r="24" spans="2:20" ht="13.15" customHeight="1">
      <c r="B24" s="155">
        <v>0.1</v>
      </c>
      <c r="C24" s="48"/>
      <c r="D24" s="49"/>
      <c r="E24" s="50"/>
      <c r="F24" s="48"/>
      <c r="G24" s="50"/>
      <c r="H24" s="48"/>
      <c r="I24" s="50"/>
      <c r="J24" s="1004" t="s">
        <v>433</v>
      </c>
      <c r="K24" s="148">
        <v>28</v>
      </c>
      <c r="L24" s="149">
        <v>26.4</v>
      </c>
      <c r="M24" s="116"/>
      <c r="N24" s="116"/>
      <c r="O24" s="116"/>
      <c r="P24" s="116"/>
      <c r="Q24" s="144"/>
      <c r="R24" s="114"/>
      <c r="S24" s="115"/>
      <c r="T24" s="114"/>
    </row>
    <row r="25" spans="2:20" ht="13.15" customHeight="1">
      <c r="B25" s="156">
        <v>0.125</v>
      </c>
      <c r="C25" s="51"/>
      <c r="D25" s="28"/>
      <c r="E25" s="52"/>
      <c r="F25" s="51"/>
      <c r="G25" s="52"/>
      <c r="H25" s="51"/>
      <c r="I25" s="52"/>
      <c r="J25" s="991"/>
      <c r="K25" s="125">
        <v>41</v>
      </c>
      <c r="L25" s="138">
        <v>34.799999999999997</v>
      </c>
      <c r="M25" s="116"/>
      <c r="N25" s="116"/>
      <c r="O25" s="116"/>
      <c r="P25" s="116"/>
      <c r="Q25" s="144"/>
      <c r="R25" s="114"/>
      <c r="S25" s="115"/>
      <c r="T25" s="114"/>
    </row>
    <row r="26" spans="2:20" ht="13.15" customHeight="1">
      <c r="B26" s="156">
        <v>0.15</v>
      </c>
      <c r="C26" s="51"/>
      <c r="D26" s="28"/>
      <c r="E26" s="52"/>
      <c r="F26" s="51"/>
      <c r="G26" s="52"/>
      <c r="H26" s="51"/>
      <c r="I26" s="52"/>
      <c r="J26" s="991"/>
      <c r="K26" s="125">
        <v>54.1</v>
      </c>
      <c r="L26" s="138">
        <v>44.4</v>
      </c>
      <c r="M26" s="116"/>
      <c r="N26" s="116"/>
      <c r="O26" s="116"/>
      <c r="P26" s="116"/>
      <c r="Q26" s="144"/>
      <c r="R26" s="114"/>
      <c r="S26" s="115"/>
      <c r="T26" s="114"/>
    </row>
    <row r="27" spans="2:20" ht="13.15" customHeight="1">
      <c r="B27" s="156">
        <v>0.17499999999999999</v>
      </c>
      <c r="C27" s="51"/>
      <c r="D27" s="28"/>
      <c r="E27" s="52"/>
      <c r="F27" s="51"/>
      <c r="G27" s="52"/>
      <c r="H27" s="51"/>
      <c r="I27" s="52"/>
      <c r="J27" s="991"/>
      <c r="K27" s="125">
        <v>63.7</v>
      </c>
      <c r="L27" s="138">
        <v>52.8</v>
      </c>
      <c r="M27" s="116"/>
      <c r="N27" s="116"/>
      <c r="O27" s="116"/>
      <c r="P27" s="116"/>
      <c r="Q27" s="144"/>
      <c r="R27" s="114"/>
      <c r="S27" s="115"/>
      <c r="T27" s="114"/>
    </row>
    <row r="28" spans="2:20" ht="13.15" customHeight="1">
      <c r="B28" s="156">
        <v>0.2</v>
      </c>
      <c r="C28" s="51"/>
      <c r="D28" s="28"/>
      <c r="E28" s="52"/>
      <c r="F28" s="51"/>
      <c r="G28" s="52"/>
      <c r="H28" s="51"/>
      <c r="I28" s="52"/>
      <c r="J28" s="991"/>
      <c r="K28" s="125">
        <v>73.400000000000006</v>
      </c>
      <c r="L28" s="138">
        <v>52.8</v>
      </c>
      <c r="M28" s="116"/>
      <c r="N28" s="116"/>
      <c r="O28" s="116"/>
      <c r="P28" s="116"/>
      <c r="Q28" s="144"/>
      <c r="R28" s="114"/>
      <c r="S28" s="115"/>
      <c r="T28" s="114"/>
    </row>
    <row r="29" spans="2:20" ht="13.9" customHeight="1">
      <c r="B29" s="156">
        <v>0.22500000000000001</v>
      </c>
      <c r="C29" s="51"/>
      <c r="D29" s="28"/>
      <c r="E29" s="52"/>
      <c r="F29" s="51"/>
      <c r="G29" s="52"/>
      <c r="H29" s="51"/>
      <c r="I29" s="52"/>
      <c r="J29" s="991"/>
      <c r="K29" s="125">
        <v>83.2</v>
      </c>
      <c r="L29" s="138">
        <v>52.8</v>
      </c>
      <c r="M29" s="116"/>
      <c r="N29" s="116"/>
      <c r="O29" s="116"/>
      <c r="P29" s="116"/>
      <c r="Q29" s="144"/>
      <c r="R29" s="114"/>
      <c r="S29" s="115"/>
      <c r="T29" s="114"/>
    </row>
    <row r="30" spans="2:20" ht="13.15" thickBot="1">
      <c r="B30" s="157">
        <v>0.25</v>
      </c>
      <c r="C30" s="158"/>
      <c r="D30" s="159"/>
      <c r="E30" s="160"/>
      <c r="F30" s="158"/>
      <c r="G30" s="160"/>
      <c r="H30" s="158"/>
      <c r="I30" s="160"/>
      <c r="J30" s="1009"/>
      <c r="K30" s="165">
        <v>93.1</v>
      </c>
      <c r="L30" s="166">
        <v>52.8</v>
      </c>
      <c r="M30" s="144"/>
      <c r="N30" s="114"/>
      <c r="O30" s="115"/>
      <c r="P30" s="114"/>
    </row>
    <row r="31" spans="2:20">
      <c r="C31" s="113"/>
      <c r="D31" s="113"/>
      <c r="E31" s="113"/>
      <c r="F31" s="113"/>
      <c r="G31" s="113"/>
      <c r="H31" s="118"/>
      <c r="I31" s="113"/>
      <c r="J31" s="113"/>
      <c r="K31" s="113"/>
      <c r="M31" s="27"/>
      <c r="N31" s="27"/>
      <c r="O31" s="28"/>
      <c r="P31" s="27"/>
    </row>
    <row r="32" spans="2:20">
      <c r="C32" s="114"/>
      <c r="D32" s="115"/>
      <c r="E32" s="114"/>
      <c r="F32" s="114"/>
      <c r="G32" s="114"/>
      <c r="H32" s="114"/>
      <c r="I32" s="115"/>
      <c r="J32" s="114"/>
      <c r="K32" s="114"/>
      <c r="M32" s="36"/>
      <c r="N32" s="27"/>
      <c r="O32" s="28"/>
      <c r="P32" s="27"/>
    </row>
    <row r="33" spans="3:16">
      <c r="C33" s="114"/>
      <c r="D33" s="115"/>
      <c r="E33" s="114"/>
      <c r="F33" s="114"/>
      <c r="G33" s="114"/>
      <c r="H33" s="114"/>
      <c r="I33" s="115"/>
      <c r="J33" s="114"/>
      <c r="K33" s="114"/>
      <c r="M33" s="1"/>
      <c r="N33" s="1"/>
      <c r="O33" s="1"/>
      <c r="P33" s="1"/>
    </row>
    <row r="34" spans="3:16">
      <c r="C34" s="114"/>
      <c r="D34" s="115"/>
      <c r="E34" s="114"/>
      <c r="F34" s="114"/>
      <c r="G34" s="114"/>
      <c r="H34" s="114"/>
      <c r="I34" s="115"/>
      <c r="J34" s="114"/>
      <c r="K34" s="114"/>
    </row>
    <row r="35" spans="3:16">
      <c r="C35" s="114"/>
      <c r="D35" s="115"/>
      <c r="E35" s="114"/>
      <c r="F35" s="114"/>
      <c r="G35" s="114"/>
      <c r="H35" s="114"/>
      <c r="I35" s="115"/>
      <c r="J35" s="114"/>
      <c r="K35" s="114"/>
    </row>
    <row r="36" spans="3:16">
      <c r="C36" s="114"/>
      <c r="D36" s="115"/>
      <c r="E36" s="114"/>
      <c r="F36" s="114"/>
      <c r="G36" s="114"/>
      <c r="H36" s="114"/>
      <c r="I36" s="115"/>
      <c r="J36" s="114"/>
      <c r="K36" s="116"/>
    </row>
    <row r="37" spans="3:16">
      <c r="C37" s="116"/>
      <c r="D37" s="116"/>
      <c r="E37" s="116"/>
      <c r="F37" s="116"/>
      <c r="G37" s="116"/>
      <c r="H37" s="116"/>
      <c r="I37" s="116"/>
      <c r="J37" s="116"/>
      <c r="K37" s="116"/>
    </row>
    <row r="38" spans="3:16">
      <c r="C38" s="116"/>
      <c r="D38" s="116"/>
      <c r="E38" s="116"/>
      <c r="F38" s="116"/>
      <c r="G38" s="116"/>
      <c r="H38" s="116"/>
      <c r="I38" s="116"/>
      <c r="J38" s="116"/>
      <c r="K38" s="116"/>
    </row>
    <row r="39" spans="3:16">
      <c r="C39" s="116"/>
      <c r="D39" s="116"/>
      <c r="E39" s="116"/>
      <c r="F39" s="116"/>
      <c r="G39" s="116"/>
      <c r="H39" s="116"/>
      <c r="I39" s="116"/>
      <c r="J39" s="116"/>
      <c r="K39" s="116"/>
    </row>
    <row r="40" spans="3:16">
      <c r="C40" s="116"/>
      <c r="D40" s="116"/>
      <c r="E40" s="116"/>
      <c r="F40" s="116"/>
      <c r="G40" s="116"/>
      <c r="H40" s="116"/>
      <c r="I40" s="116"/>
      <c r="J40" s="116"/>
      <c r="K40" s="116"/>
    </row>
    <row r="41" spans="3:16">
      <c r="C41" s="116"/>
      <c r="D41" s="116"/>
      <c r="E41" s="116"/>
      <c r="F41" s="116"/>
      <c r="G41" s="116"/>
      <c r="H41" s="116"/>
      <c r="I41" s="116"/>
      <c r="J41" s="116"/>
      <c r="K41" s="116"/>
    </row>
    <row r="42" spans="3:16">
      <c r="C42" s="116"/>
      <c r="D42" s="116"/>
      <c r="E42" s="116"/>
      <c r="F42" s="116"/>
      <c r="G42" s="116"/>
      <c r="H42" s="116"/>
      <c r="I42" s="116"/>
      <c r="J42" s="116"/>
      <c r="K42" s="116"/>
    </row>
    <row r="43" spans="3:16">
      <c r="C43" s="116"/>
      <c r="D43" s="116"/>
      <c r="E43" s="116"/>
      <c r="F43" s="116"/>
      <c r="G43" s="116"/>
      <c r="H43" s="116"/>
      <c r="I43" s="116"/>
      <c r="J43" s="116"/>
      <c r="K43" s="116"/>
    </row>
  </sheetData>
  <sheetProtection password="83AF" sheet="1" objects="1" scenarios="1"/>
  <mergeCells count="32">
    <mergeCell ref="J24:J30"/>
    <mergeCell ref="B17:B18"/>
    <mergeCell ref="C17:C18"/>
    <mergeCell ref="D17:D18"/>
    <mergeCell ref="E17:E18"/>
    <mergeCell ref="F17:F18"/>
    <mergeCell ref="G17:G18"/>
    <mergeCell ref="H17:H18"/>
    <mergeCell ref="I17:I18"/>
    <mergeCell ref="H19:H23"/>
    <mergeCell ref="J17:J18"/>
    <mergeCell ref="F16:G16"/>
    <mergeCell ref="C19:C20"/>
    <mergeCell ref="F19:F20"/>
    <mergeCell ref="C21:C23"/>
    <mergeCell ref="F21:F23"/>
    <mergeCell ref="A1:E1"/>
    <mergeCell ref="O16:Q16"/>
    <mergeCell ref="R16:T16"/>
    <mergeCell ref="H2:K2"/>
    <mergeCell ref="A2:B2"/>
    <mergeCell ref="C2:E2"/>
    <mergeCell ref="F2:G2"/>
    <mergeCell ref="H6:H12"/>
    <mergeCell ref="H13:H14"/>
    <mergeCell ref="C6:C8"/>
    <mergeCell ref="C4:C5"/>
    <mergeCell ref="F4:F5"/>
    <mergeCell ref="F6:F8"/>
    <mergeCell ref="J16:L16"/>
    <mergeCell ref="H16:I16"/>
    <mergeCell ref="C16:E16"/>
  </mergeCells>
  <pageMargins left="0.7" right="0.7" top="0.75" bottom="0.75" header="0.3" footer="0.3"/>
  <pageSetup scale="90" orientation="landscape" r:id="rId1"/>
  <headerFooter>
    <oddFooter>&amp;C&amp;F - &amp;A&amp;RPage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N38"/>
  <sheetViews>
    <sheetView view="pageBreakPreview" zoomScale="110" zoomScaleNormal="100" zoomScaleSheetLayoutView="110" workbookViewId="0"/>
  </sheetViews>
  <sheetFormatPr defaultRowHeight="12.75"/>
  <cols>
    <col min="2" max="2" width="12.42578125" customWidth="1"/>
  </cols>
  <sheetData>
    <row r="1" spans="1:14" ht="20.65" thickBot="1">
      <c r="A1" s="461" t="s">
        <v>446</v>
      </c>
      <c r="B1" s="462"/>
      <c r="C1" s="463"/>
      <c r="D1" s="464"/>
      <c r="E1" s="172"/>
      <c r="F1" s="172"/>
      <c r="G1" s="172"/>
      <c r="H1" s="172"/>
      <c r="I1" s="464"/>
      <c r="J1" s="172"/>
      <c r="K1" s="464"/>
      <c r="L1" s="464"/>
      <c r="M1" s="464"/>
      <c r="N1" s="464"/>
    </row>
    <row r="2" spans="1:14" ht="20.25" customHeight="1" thickBot="1">
      <c r="A2" s="1030" t="s">
        <v>447</v>
      </c>
      <c r="B2" s="1031"/>
      <c r="C2" s="1032" t="s">
        <v>448</v>
      </c>
      <c r="D2" s="1033"/>
      <c r="E2" s="1033"/>
      <c r="F2" s="1033"/>
      <c r="G2" s="1033"/>
      <c r="H2" s="1033"/>
      <c r="I2" s="1033"/>
      <c r="J2" s="1033"/>
      <c r="K2" s="1033"/>
      <c r="L2" s="1033"/>
      <c r="M2" s="1033"/>
      <c r="N2" s="1034"/>
    </row>
    <row r="3" spans="1:14" ht="20.25" customHeight="1" thickBot="1">
      <c r="A3" s="418"/>
      <c r="B3" s="419" t="s">
        <v>449</v>
      </c>
      <c r="C3" s="420">
        <v>2</v>
      </c>
      <c r="D3" s="421">
        <v>4</v>
      </c>
      <c r="E3" s="421">
        <v>6</v>
      </c>
      <c r="F3" s="421">
        <v>8</v>
      </c>
      <c r="G3" s="421">
        <v>10</v>
      </c>
      <c r="H3" s="421">
        <v>12</v>
      </c>
      <c r="I3" s="421">
        <v>14</v>
      </c>
      <c r="J3" s="421">
        <v>16</v>
      </c>
      <c r="K3" s="421">
        <v>18</v>
      </c>
      <c r="L3" s="421">
        <v>20</v>
      </c>
      <c r="M3" s="421">
        <v>22</v>
      </c>
      <c r="N3" s="422">
        <v>24</v>
      </c>
    </row>
    <row r="4" spans="1:14" ht="15" customHeight="1">
      <c r="A4" s="1035" t="s">
        <v>450</v>
      </c>
      <c r="B4" s="423">
        <v>90</v>
      </c>
      <c r="C4" s="424">
        <v>31</v>
      </c>
      <c r="D4" s="425">
        <v>33</v>
      </c>
      <c r="E4" s="425">
        <v>33</v>
      </c>
      <c r="F4" s="425">
        <v>33</v>
      </c>
      <c r="G4" s="425">
        <v>33</v>
      </c>
      <c r="H4" s="425">
        <v>33</v>
      </c>
      <c r="I4" s="425">
        <v>33</v>
      </c>
      <c r="J4" s="425">
        <v>33</v>
      </c>
      <c r="K4" s="425">
        <v>33</v>
      </c>
      <c r="L4" s="425">
        <v>33</v>
      </c>
      <c r="M4" s="425">
        <v>33</v>
      </c>
      <c r="N4" s="426">
        <v>33</v>
      </c>
    </row>
    <row r="5" spans="1:14" ht="15" customHeight="1">
      <c r="A5" s="1036"/>
      <c r="B5" s="427">
        <v>95</v>
      </c>
      <c r="C5" s="428">
        <v>45</v>
      </c>
      <c r="D5" s="429">
        <v>52</v>
      </c>
      <c r="E5" s="429">
        <v>53</v>
      </c>
      <c r="F5" s="429">
        <v>53</v>
      </c>
      <c r="G5" s="429">
        <v>53</v>
      </c>
      <c r="H5" s="429">
        <v>53</v>
      </c>
      <c r="I5" s="429">
        <v>53</v>
      </c>
      <c r="J5" s="429">
        <v>53</v>
      </c>
      <c r="K5" s="429">
        <v>53</v>
      </c>
      <c r="L5" s="429">
        <v>53</v>
      </c>
      <c r="M5" s="429">
        <v>53</v>
      </c>
      <c r="N5" s="430">
        <v>53</v>
      </c>
    </row>
    <row r="6" spans="1:14" ht="15" customHeight="1" thickBot="1">
      <c r="A6" s="1037"/>
      <c r="B6" s="431">
        <v>100</v>
      </c>
      <c r="C6" s="432">
        <v>60</v>
      </c>
      <c r="D6" s="433">
        <v>71</v>
      </c>
      <c r="E6" s="433">
        <v>74</v>
      </c>
      <c r="F6" s="433">
        <v>75</v>
      </c>
      <c r="G6" s="433">
        <v>75</v>
      </c>
      <c r="H6" s="433">
        <v>75</v>
      </c>
      <c r="I6" s="433">
        <v>75</v>
      </c>
      <c r="J6" s="433">
        <v>75</v>
      </c>
      <c r="K6" s="433">
        <v>75</v>
      </c>
      <c r="L6" s="433">
        <v>75</v>
      </c>
      <c r="M6" s="433">
        <v>75</v>
      </c>
      <c r="N6" s="434">
        <v>75</v>
      </c>
    </row>
    <row r="7" spans="1:14" ht="15" customHeight="1">
      <c r="A7" s="1038" t="s">
        <v>451</v>
      </c>
      <c r="B7" s="423">
        <v>90</v>
      </c>
      <c r="C7" s="424">
        <v>35</v>
      </c>
      <c r="D7" s="425">
        <v>45</v>
      </c>
      <c r="E7" s="425">
        <v>50</v>
      </c>
      <c r="F7" s="425">
        <v>53</v>
      </c>
      <c r="G7" s="425">
        <v>54</v>
      </c>
      <c r="H7" s="425">
        <v>55</v>
      </c>
      <c r="I7" s="425">
        <v>56</v>
      </c>
      <c r="J7" s="425">
        <v>56</v>
      </c>
      <c r="K7" s="425">
        <v>57</v>
      </c>
      <c r="L7" s="425">
        <v>57</v>
      </c>
      <c r="M7" s="425">
        <v>57</v>
      </c>
      <c r="N7" s="426">
        <v>57</v>
      </c>
    </row>
    <row r="8" spans="1:14" ht="15" customHeight="1">
      <c r="A8" s="1039"/>
      <c r="B8" s="427">
        <v>95</v>
      </c>
      <c r="C8" s="428">
        <v>50</v>
      </c>
      <c r="D8" s="429">
        <v>66</v>
      </c>
      <c r="E8" s="429">
        <v>74</v>
      </c>
      <c r="F8" s="429">
        <v>80</v>
      </c>
      <c r="G8" s="429">
        <v>83</v>
      </c>
      <c r="H8" s="429">
        <v>87</v>
      </c>
      <c r="I8" s="429">
        <v>88</v>
      </c>
      <c r="J8" s="429">
        <v>88</v>
      </c>
      <c r="K8" s="429">
        <v>88</v>
      </c>
      <c r="L8" s="429">
        <v>89</v>
      </c>
      <c r="M8" s="429">
        <v>89</v>
      </c>
      <c r="N8" s="430">
        <v>90</v>
      </c>
    </row>
    <row r="9" spans="1:14" ht="15" customHeight="1" thickBot="1">
      <c r="A9" s="1040"/>
      <c r="B9" s="431">
        <v>100</v>
      </c>
      <c r="C9" s="432">
        <v>104</v>
      </c>
      <c r="D9" s="433">
        <v>141</v>
      </c>
      <c r="E9" s="433">
        <v>162</v>
      </c>
      <c r="F9" s="433">
        <v>175</v>
      </c>
      <c r="G9" s="433">
        <v>184</v>
      </c>
      <c r="H9" s="433">
        <v>190</v>
      </c>
      <c r="I9" s="433">
        <v>194</v>
      </c>
      <c r="J9" s="433">
        <v>197</v>
      </c>
      <c r="K9" s="435">
        <v>199</v>
      </c>
      <c r="L9" s="435">
        <v>201</v>
      </c>
      <c r="M9" s="435">
        <v>202</v>
      </c>
      <c r="N9" s="436">
        <v>203</v>
      </c>
    </row>
    <row r="10" spans="1:14" ht="15" customHeight="1">
      <c r="A10" s="1035" t="s">
        <v>452</v>
      </c>
      <c r="B10" s="423">
        <v>90</v>
      </c>
      <c r="C10" s="424">
        <v>25</v>
      </c>
      <c r="D10" s="425">
        <v>29</v>
      </c>
      <c r="E10" s="425">
        <v>32</v>
      </c>
      <c r="F10" s="425">
        <v>33</v>
      </c>
      <c r="G10" s="425">
        <v>35</v>
      </c>
      <c r="H10" s="425">
        <v>36</v>
      </c>
      <c r="I10" s="425">
        <v>37</v>
      </c>
      <c r="J10" s="425">
        <v>37</v>
      </c>
      <c r="K10" s="425">
        <v>38</v>
      </c>
      <c r="L10" s="425">
        <v>39</v>
      </c>
      <c r="M10" s="425">
        <v>39</v>
      </c>
      <c r="N10" s="426">
        <v>39</v>
      </c>
    </row>
    <row r="11" spans="1:14" ht="15" customHeight="1">
      <c r="A11" s="1036"/>
      <c r="B11" s="427">
        <v>95</v>
      </c>
      <c r="C11" s="428">
        <v>67</v>
      </c>
      <c r="D11" s="429">
        <v>79</v>
      </c>
      <c r="E11" s="429">
        <v>86</v>
      </c>
      <c r="F11" s="429">
        <v>91</v>
      </c>
      <c r="G11" s="429">
        <v>94</v>
      </c>
      <c r="H11" s="698">
        <v>98</v>
      </c>
      <c r="I11" s="429">
        <v>100</v>
      </c>
      <c r="J11" s="429">
        <v>102</v>
      </c>
      <c r="K11" s="429">
        <v>104</v>
      </c>
      <c r="L11" s="429">
        <v>105</v>
      </c>
      <c r="M11" s="429">
        <v>107</v>
      </c>
      <c r="N11" s="430">
        <v>108</v>
      </c>
    </row>
    <row r="12" spans="1:14" ht="15" customHeight="1" thickBot="1">
      <c r="A12" s="1037"/>
      <c r="B12" s="431">
        <v>100</v>
      </c>
      <c r="C12" s="432">
        <v>141</v>
      </c>
      <c r="D12" s="433">
        <v>168</v>
      </c>
      <c r="E12" s="433">
        <v>184</v>
      </c>
      <c r="F12" s="433">
        <v>196</v>
      </c>
      <c r="G12" s="433">
        <v>205</v>
      </c>
      <c r="H12" s="433">
        <v>212</v>
      </c>
      <c r="I12" s="433">
        <v>218</v>
      </c>
      <c r="J12" s="433">
        <v>223</v>
      </c>
      <c r="K12" s="435">
        <v>228</v>
      </c>
      <c r="L12" s="435">
        <v>232</v>
      </c>
      <c r="M12" s="435">
        <v>235</v>
      </c>
      <c r="N12" s="436">
        <v>238</v>
      </c>
    </row>
    <row r="13" spans="1:14" ht="15" customHeight="1">
      <c r="A13" s="417" t="s">
        <v>453</v>
      </c>
      <c r="B13" s="417"/>
      <c r="C13" s="417"/>
      <c r="D13" s="417"/>
      <c r="E13" s="417"/>
      <c r="F13" s="417"/>
      <c r="G13" s="417"/>
      <c r="H13" s="417"/>
      <c r="I13" s="417"/>
      <c r="J13" s="417"/>
      <c r="K13" s="417"/>
      <c r="L13" s="417"/>
      <c r="M13" s="417"/>
      <c r="N13" s="417"/>
    </row>
    <row r="14" spans="1:14" ht="15" customHeight="1">
      <c r="A14" s="417" t="s">
        <v>454</v>
      </c>
      <c r="B14" s="417"/>
      <c r="C14" s="417"/>
      <c r="D14" s="417"/>
      <c r="E14" s="417"/>
      <c r="F14" s="417"/>
      <c r="G14" s="417"/>
      <c r="H14" s="417"/>
      <c r="I14" s="417"/>
      <c r="J14" s="417"/>
      <c r="K14" s="417"/>
      <c r="L14" s="417"/>
      <c r="M14" s="417"/>
      <c r="N14" s="417"/>
    </row>
    <row r="15" spans="1:14" ht="15" customHeight="1">
      <c r="A15" s="417"/>
      <c r="B15" s="417"/>
      <c r="C15" s="417"/>
      <c r="D15" s="417"/>
      <c r="E15" s="417"/>
      <c r="F15" s="417"/>
      <c r="G15" s="417"/>
      <c r="H15" s="417"/>
      <c r="I15" s="417"/>
      <c r="J15" s="417"/>
      <c r="K15" s="417"/>
      <c r="L15" s="417"/>
      <c r="M15" s="417"/>
      <c r="N15" s="417"/>
    </row>
    <row r="16" spans="1:14" ht="20.65" thickBot="1">
      <c r="A16" s="381" t="s">
        <v>455</v>
      </c>
      <c r="B16" s="382"/>
      <c r="C16" s="382"/>
      <c r="D16" s="417"/>
      <c r="E16" s="136"/>
      <c r="F16" s="136"/>
      <c r="G16" s="136"/>
      <c r="H16" s="136"/>
      <c r="I16" s="417"/>
      <c r="J16" s="136"/>
      <c r="K16" s="417"/>
      <c r="L16" s="417"/>
      <c r="M16" s="417"/>
      <c r="N16" s="417"/>
    </row>
    <row r="17" spans="1:14" ht="15" customHeight="1" thickBot="1">
      <c r="A17" s="1025"/>
      <c r="B17" s="1026"/>
      <c r="C17" s="1027" t="s">
        <v>456</v>
      </c>
      <c r="D17" s="1028"/>
      <c r="E17" s="1029"/>
      <c r="F17" s="417"/>
      <c r="G17" s="417"/>
      <c r="H17" s="417"/>
      <c r="I17" s="417"/>
      <c r="J17" s="417"/>
      <c r="K17" s="417"/>
      <c r="L17" s="417"/>
      <c r="M17" s="417"/>
      <c r="N17" s="417"/>
    </row>
    <row r="18" spans="1:14" ht="30" customHeight="1" thickBot="1">
      <c r="A18" s="1023" t="s">
        <v>457</v>
      </c>
      <c r="B18" s="1024"/>
      <c r="C18" s="437" t="s">
        <v>458</v>
      </c>
      <c r="D18" s="437" t="s">
        <v>459</v>
      </c>
      <c r="E18" s="438" t="s">
        <v>460</v>
      </c>
      <c r="F18" s="417"/>
      <c r="G18" s="417"/>
      <c r="H18" s="417"/>
      <c r="I18" s="417"/>
      <c r="J18" s="417"/>
      <c r="K18" s="417"/>
      <c r="L18" s="417"/>
      <c r="M18" s="417"/>
      <c r="N18" s="417"/>
    </row>
    <row r="19" spans="1:14" ht="15" customHeight="1" thickBot="1">
      <c r="A19" s="1021">
        <v>1</v>
      </c>
      <c r="B19" s="1022"/>
      <c r="C19" s="439">
        <v>4.3</v>
      </c>
      <c r="D19" s="440">
        <v>5</v>
      </c>
      <c r="E19" s="440">
        <v>8.5</v>
      </c>
      <c r="F19" s="417"/>
      <c r="G19" s="417"/>
      <c r="H19" s="417"/>
      <c r="I19" s="417"/>
      <c r="J19" s="417"/>
      <c r="K19" s="417"/>
      <c r="L19" s="417"/>
      <c r="M19" s="417"/>
      <c r="N19" s="417"/>
    </row>
    <row r="20" spans="1:14" ht="15" customHeight="1" thickBot="1">
      <c r="A20" s="1021">
        <v>2</v>
      </c>
      <c r="B20" s="1022"/>
      <c r="C20" s="441">
        <v>5.3</v>
      </c>
      <c r="D20" s="442">
        <v>6.4</v>
      </c>
      <c r="E20" s="442">
        <v>9.1999999999999993</v>
      </c>
      <c r="F20" s="417"/>
      <c r="G20" s="417"/>
      <c r="H20" s="417"/>
      <c r="I20" s="417"/>
      <c r="J20" s="417"/>
      <c r="K20" s="417"/>
      <c r="L20" s="417"/>
      <c r="M20" s="417"/>
      <c r="N20" s="417"/>
    </row>
    <row r="21" spans="1:14" ht="15" customHeight="1" thickBot="1">
      <c r="A21" s="1021">
        <v>3</v>
      </c>
      <c r="B21" s="1022"/>
      <c r="C21" s="441">
        <v>7.9</v>
      </c>
      <c r="D21" s="442">
        <v>8.6999999999999993</v>
      </c>
      <c r="E21" s="442">
        <v>10.6</v>
      </c>
      <c r="F21" s="417"/>
      <c r="G21" s="417"/>
      <c r="H21" s="417"/>
      <c r="I21" s="417"/>
      <c r="J21" s="417"/>
      <c r="K21" s="417"/>
      <c r="L21" s="417"/>
      <c r="M21" s="417"/>
      <c r="N21" s="417"/>
    </row>
    <row r="22" spans="1:14" ht="15" customHeight="1" thickBot="1">
      <c r="A22" s="1021">
        <v>5</v>
      </c>
      <c r="B22" s="1022"/>
      <c r="C22" s="443">
        <v>12.3</v>
      </c>
      <c r="D22" s="444">
        <v>12.5</v>
      </c>
      <c r="E22" s="444">
        <v>13.5</v>
      </c>
      <c r="F22" s="417"/>
      <c r="G22" s="417"/>
      <c r="H22" s="417"/>
      <c r="I22" s="417"/>
      <c r="J22" s="417"/>
      <c r="K22" s="417"/>
      <c r="L22" s="417"/>
      <c r="M22" s="417"/>
      <c r="N22" s="417"/>
    </row>
    <row r="23" spans="1:14" ht="15" customHeight="1" thickBot="1">
      <c r="A23" s="1021">
        <v>7</v>
      </c>
      <c r="B23" s="1022"/>
      <c r="C23" s="441">
        <v>14.4</v>
      </c>
      <c r="D23" s="442">
        <v>14.5</v>
      </c>
      <c r="E23" s="442">
        <v>14.6</v>
      </c>
      <c r="F23" s="417"/>
      <c r="G23" s="417"/>
      <c r="H23" s="417"/>
      <c r="I23" s="417"/>
      <c r="J23" s="417"/>
      <c r="K23" s="417"/>
      <c r="L23" s="417"/>
      <c r="M23" s="417"/>
      <c r="N23" s="417"/>
    </row>
    <row r="24" spans="1:14" ht="15" customHeight="1" thickBot="1">
      <c r="A24" s="1021">
        <v>10</v>
      </c>
      <c r="B24" s="1022"/>
      <c r="C24" s="441">
        <v>16</v>
      </c>
      <c r="D24" s="442">
        <v>16</v>
      </c>
      <c r="E24" s="442">
        <v>16</v>
      </c>
      <c r="F24" s="417"/>
      <c r="G24" s="417"/>
      <c r="H24" s="417"/>
      <c r="I24" s="417"/>
      <c r="J24" s="417"/>
      <c r="K24" s="417"/>
      <c r="L24" s="417"/>
      <c r="M24" s="417"/>
      <c r="N24" s="417"/>
    </row>
    <row r="25" spans="1:14" ht="15" customHeight="1" thickBot="1">
      <c r="A25" s="1021">
        <v>15</v>
      </c>
      <c r="B25" s="1022"/>
      <c r="C25" s="443">
        <v>22</v>
      </c>
      <c r="D25" s="444">
        <v>22</v>
      </c>
      <c r="E25" s="444">
        <v>22</v>
      </c>
      <c r="F25" s="417"/>
      <c r="G25" s="417"/>
      <c r="H25" s="417"/>
      <c r="I25" s="417"/>
      <c r="J25" s="417"/>
      <c r="K25" s="417"/>
      <c r="L25" s="417"/>
      <c r="M25" s="417"/>
      <c r="N25" s="417"/>
    </row>
    <row r="26" spans="1:14" ht="15" customHeight="1" thickBot="1">
      <c r="A26" s="1021">
        <v>20</v>
      </c>
      <c r="B26" s="1022"/>
      <c r="C26" s="441">
        <v>28</v>
      </c>
      <c r="D26" s="442">
        <v>28</v>
      </c>
      <c r="E26" s="442">
        <v>28</v>
      </c>
      <c r="F26" s="417"/>
      <c r="G26" s="417"/>
      <c r="H26" s="417"/>
      <c r="I26" s="417"/>
      <c r="J26" s="417"/>
      <c r="K26" s="417"/>
      <c r="L26" s="417"/>
      <c r="M26" s="417"/>
      <c r="N26" s="417"/>
    </row>
    <row r="27" spans="1:14" ht="15" customHeight="1" thickBot="1">
      <c r="A27" s="1021">
        <v>30</v>
      </c>
      <c r="B27" s="1022"/>
      <c r="C27" s="445">
        <v>40</v>
      </c>
      <c r="D27" s="446">
        <v>40</v>
      </c>
      <c r="E27" s="446">
        <v>40</v>
      </c>
      <c r="F27" s="417"/>
      <c r="G27" s="417"/>
      <c r="H27" s="417"/>
      <c r="I27" s="417"/>
      <c r="J27" s="417"/>
      <c r="K27" s="417"/>
      <c r="L27" s="417"/>
      <c r="M27" s="417"/>
      <c r="N27" s="417"/>
    </row>
    <row r="28" spans="1:14" ht="15" customHeight="1">
      <c r="A28" s="417" t="s">
        <v>461</v>
      </c>
      <c r="B28" s="417"/>
      <c r="C28" s="417" t="s">
        <v>462</v>
      </c>
      <c r="D28" s="417" t="s">
        <v>463</v>
      </c>
      <c r="E28" s="417"/>
      <c r="F28" s="417"/>
      <c r="G28" s="417"/>
      <c r="H28" s="417"/>
      <c r="I28" s="417"/>
      <c r="J28" s="417"/>
      <c r="K28" s="417"/>
      <c r="L28" s="417"/>
      <c r="M28" s="417"/>
      <c r="N28" s="417"/>
    </row>
    <row r="29" spans="1:14" ht="15" customHeight="1">
      <c r="A29" s="417"/>
      <c r="B29" s="417"/>
      <c r="C29" s="417"/>
      <c r="D29" s="417" t="s">
        <v>464</v>
      </c>
      <c r="E29" s="417"/>
      <c r="F29" s="417"/>
      <c r="G29" s="417"/>
      <c r="H29" s="417"/>
      <c r="I29" s="417"/>
      <c r="J29" s="417"/>
      <c r="K29" s="417"/>
      <c r="L29" s="417"/>
      <c r="M29" s="417"/>
      <c r="N29" s="417"/>
    </row>
    <row r="30" spans="1:14" ht="15" customHeight="1">
      <c r="A30" s="417" t="s">
        <v>465</v>
      </c>
      <c r="B30" s="417"/>
      <c r="C30" s="417"/>
      <c r="D30" s="417"/>
      <c r="E30" s="417"/>
      <c r="F30" s="417"/>
      <c r="G30" s="417"/>
      <c r="H30" s="417"/>
      <c r="I30" s="417"/>
      <c r="J30" s="417"/>
      <c r="K30" s="417"/>
      <c r="L30" s="417"/>
      <c r="M30" s="417"/>
      <c r="N30" s="417"/>
    </row>
    <row r="31" spans="1:14" ht="15" customHeight="1">
      <c r="A31" s="417" t="s">
        <v>466</v>
      </c>
      <c r="B31" s="417"/>
      <c r="C31" s="417"/>
      <c r="D31" s="417"/>
      <c r="E31" s="417"/>
      <c r="F31" s="417"/>
      <c r="G31" s="417"/>
      <c r="H31" s="417"/>
      <c r="I31" s="417"/>
      <c r="J31" s="417"/>
      <c r="K31" s="417"/>
      <c r="L31" s="417"/>
      <c r="M31" s="417"/>
      <c r="N31" s="417"/>
    </row>
    <row r="32" spans="1:14" ht="15" customHeight="1">
      <c r="A32" s="417"/>
      <c r="B32" s="417"/>
      <c r="C32" s="417"/>
      <c r="D32" s="417"/>
      <c r="E32" s="417"/>
      <c r="F32" s="417"/>
      <c r="G32" s="417"/>
      <c r="H32" s="417"/>
      <c r="I32" s="417"/>
      <c r="J32" s="417"/>
      <c r="K32" s="417"/>
      <c r="L32" s="417"/>
      <c r="M32" s="417"/>
      <c r="N32" s="417"/>
    </row>
    <row r="33" spans="1:14" ht="15" customHeight="1">
      <c r="A33" s="417"/>
      <c r="B33" s="417"/>
      <c r="C33" s="417"/>
      <c r="D33" s="417"/>
      <c r="E33" s="417"/>
      <c r="F33" s="417"/>
      <c r="G33" s="417"/>
      <c r="H33" s="417"/>
      <c r="I33" s="417"/>
      <c r="J33" s="417"/>
      <c r="K33" s="417"/>
      <c r="L33" s="417"/>
      <c r="M33" s="417"/>
      <c r="N33" s="417"/>
    </row>
    <row r="34" spans="1:14" ht="15" customHeight="1"/>
    <row r="35" spans="1:14" ht="15" customHeight="1"/>
    <row r="36" spans="1:14" ht="15" customHeight="1"/>
    <row r="37" spans="1:14" ht="15" customHeight="1"/>
    <row r="38" spans="1:14" ht="15" customHeight="1"/>
  </sheetData>
  <sheetProtection algorithmName="SHA-512" hashValue="rrAErb3pRAH6pbuDxkflIaTSIjA6xITLRkZ2x/6fiqeYdz4cZirSSnj7BQqpVvR0mGP0VMYSaOq/TwRYd/K/tg==" saltValue="HG52xtNOxZkOWzUkPfZmbg==" spinCount="100000" sheet="1" objects="1" scenarios="1"/>
  <mergeCells count="17">
    <mergeCell ref="A17:B17"/>
    <mergeCell ref="C17:E17"/>
    <mergeCell ref="A2:B2"/>
    <mergeCell ref="C2:N2"/>
    <mergeCell ref="A4:A6"/>
    <mergeCell ref="A7:A9"/>
    <mergeCell ref="A10:A12"/>
    <mergeCell ref="A24:B24"/>
    <mergeCell ref="A25:B25"/>
    <mergeCell ref="A26:B26"/>
    <mergeCell ref="A27:B27"/>
    <mergeCell ref="A18:B18"/>
    <mergeCell ref="A19:B19"/>
    <mergeCell ref="A20:B20"/>
    <mergeCell ref="A21:B21"/>
    <mergeCell ref="A22:B22"/>
    <mergeCell ref="A23:B23"/>
  </mergeCells>
  <pageMargins left="0.7" right="0.7" top="0.75" bottom="0.75" header="0.3" footer="0.3"/>
  <pageSetup scale="5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
  <sheetViews>
    <sheetView view="pageBreakPreview" zoomScale="90" zoomScaleNormal="90" zoomScaleSheetLayoutView="90" workbookViewId="0"/>
  </sheetViews>
  <sheetFormatPr defaultColWidth="9.28515625" defaultRowHeight="12.75"/>
  <cols>
    <col min="1" max="20" width="91.28515625" customWidth="1"/>
  </cols>
  <sheetData/>
  <sheetProtection password="83AF" sheet="1" objects="1" scenarios="1"/>
  <pageMargins left="0.7" right="0.7" top="0.75" bottom="0.75" header="0.3" footer="0.3"/>
  <pageSetup scale="95" orientation="portrait" r:id="rId1"/>
  <headerFooter>
    <oddFooter>&amp;C&amp;F - &amp;A&amp;RPage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G70"/>
  <sheetViews>
    <sheetView showGridLines="0" view="pageBreakPreview" zoomScaleNormal="100" zoomScaleSheetLayoutView="100" workbookViewId="0"/>
  </sheetViews>
  <sheetFormatPr defaultColWidth="8.7109375" defaultRowHeight="14.25"/>
  <cols>
    <col min="1" max="1" width="13.7109375" style="32" customWidth="1"/>
    <col min="2" max="2" width="52.28515625" style="29" customWidth="1"/>
    <col min="3" max="3" width="18.42578125" style="29" customWidth="1"/>
    <col min="4" max="4" width="10.28515625" style="29" customWidth="1"/>
    <col min="5" max="5" width="15.42578125" style="29" customWidth="1"/>
    <col min="6" max="16384" width="8.7109375" style="29"/>
  </cols>
  <sheetData>
    <row r="1" spans="1:7">
      <c r="A1" s="169"/>
      <c r="C1" s="99" t="s">
        <v>467</v>
      </c>
      <c r="D1" s="1044" t="s">
        <v>468</v>
      </c>
      <c r="E1" s="717"/>
      <c r="F1" s="717"/>
    </row>
    <row r="2" spans="1:7" ht="14.65" customHeight="1">
      <c r="A2" s="1047" t="s">
        <v>154</v>
      </c>
      <c r="B2" s="35" t="s">
        <v>20</v>
      </c>
      <c r="C2" s="100">
        <f>MAX('CMP LRFR Rating Input &amp; Summary'!D26/8,1)</f>
        <v>1.25</v>
      </c>
      <c r="D2" s="1045"/>
      <c r="E2" s="717"/>
      <c r="F2" s="717"/>
    </row>
    <row r="3" spans="1:7" ht="14.65" customHeight="1">
      <c r="A3" s="1047"/>
      <c r="B3" s="35" t="s">
        <v>469</v>
      </c>
      <c r="C3" s="100">
        <f>MAX('CMP LRFR Rating Input &amp; Summary'!D26/4,1)</f>
        <v>2.5</v>
      </c>
      <c r="D3" s="1046"/>
      <c r="E3" s="718"/>
      <c r="F3" s="718"/>
      <c r="G3" s="91"/>
    </row>
    <row r="4" spans="1:7" ht="14.65" customHeight="1">
      <c r="A4" s="1047"/>
      <c r="B4" s="35" t="s">
        <v>470</v>
      </c>
      <c r="C4" s="100">
        <f>IF('CMP LRFR Rating Input &amp; Summary'!D26*12&lt;=48,MAX('CMP LRFR Rating Input &amp; Summary'!D26/2,1),MAX('CMP LRFR Rating Input &amp; Summary'!D26/2.75,2))</f>
        <v>3.6363636363636362</v>
      </c>
    </row>
    <row r="5" spans="1:7" ht="14.65" customHeight="1">
      <c r="A5" s="1047"/>
      <c r="B5" s="35" t="s">
        <v>471</v>
      </c>
      <c r="C5" s="100">
        <f>MAX('CMP LRFR Rating Input &amp; Summary'!D26/8,1)</f>
        <v>1.25</v>
      </c>
    </row>
    <row r="6" spans="1:7" ht="14.65" customHeight="1">
      <c r="A6" s="1047"/>
      <c r="B6" s="35" t="s">
        <v>472</v>
      </c>
      <c r="C6" s="100" t="str">
        <f>IF('Input-Structure Info'!C32="Long Span Structural Plate",VLOOKUP('CMP LRFR Rating Input &amp; Summary'!B41,A22:B28,2, FALSE),"-")</f>
        <v>-</v>
      </c>
    </row>
    <row r="7" spans="1:7" ht="14.65" customHeight="1">
      <c r="A7" s="106"/>
      <c r="B7" s="111"/>
      <c r="C7" s="112"/>
    </row>
    <row r="8" spans="1:7" ht="14.65" customHeight="1">
      <c r="A8" s="1048" t="s">
        <v>155</v>
      </c>
      <c r="B8" s="35" t="s">
        <v>23</v>
      </c>
      <c r="C8" s="112"/>
    </row>
    <row r="9" spans="1:7" ht="14.65" customHeight="1">
      <c r="A9" s="1049"/>
      <c r="B9" s="35" t="s">
        <v>473</v>
      </c>
      <c r="C9" s="112"/>
      <c r="F9" s="91"/>
      <c r="G9" s="91"/>
    </row>
    <row r="10" spans="1:7" ht="14.65" customHeight="1">
      <c r="A10" s="106"/>
      <c r="B10" s="111"/>
      <c r="C10" s="112"/>
    </row>
    <row r="11" spans="1:7" ht="14.65" customHeight="1">
      <c r="A11" s="1056" t="s">
        <v>136</v>
      </c>
      <c r="B11" s="41" t="s">
        <v>25</v>
      </c>
      <c r="C11" s="112"/>
    </row>
    <row r="12" spans="1:7" ht="14.65" customHeight="1">
      <c r="A12" s="1057"/>
      <c r="B12" s="42" t="s">
        <v>474</v>
      </c>
      <c r="C12" s="112"/>
    </row>
    <row r="13" spans="1:7" ht="14.65" customHeight="1">
      <c r="A13" s="1058"/>
      <c r="B13" s="42" t="s">
        <v>475</v>
      </c>
      <c r="C13" s="112"/>
    </row>
    <row r="14" spans="1:7" ht="14.65" customHeight="1">
      <c r="A14" s="106"/>
      <c r="B14" s="111"/>
      <c r="C14" s="112"/>
    </row>
    <row r="15" spans="1:7" ht="13.15">
      <c r="A15" s="101" t="s">
        <v>476</v>
      </c>
      <c r="B15" s="107"/>
    </row>
    <row r="16" spans="1:7" ht="15" customHeight="1">
      <c r="A16" s="106"/>
      <c r="B16" s="110" t="s">
        <v>477</v>
      </c>
    </row>
    <row r="17" spans="1:6" ht="15" customHeight="1">
      <c r="A17" s="106" t="s">
        <v>478</v>
      </c>
      <c r="B17" s="109">
        <f>IF(B21="&lt;= 15'",0.111,IF(B21="15'-17'",0.14,IF(B21="17'-20'",0.17,IF(B21="20'-23'",0.218,IF(B21="23'-25'",0.249,"-")))))</f>
        <v>0.111</v>
      </c>
      <c r="C17" s="89" t="s">
        <v>479</v>
      </c>
    </row>
    <row r="18" spans="1:6" ht="15" customHeight="1">
      <c r="A18" s="106"/>
      <c r="B18" s="107"/>
    </row>
    <row r="19" spans="1:6" ht="15" customHeight="1">
      <c r="A19" s="101" t="s">
        <v>480</v>
      </c>
      <c r="B19" s="107"/>
    </row>
    <row r="20" spans="1:6" ht="15" customHeight="1">
      <c r="A20" s="102" t="s">
        <v>481</v>
      </c>
      <c r="B20" s="103">
        <f>'CMP LRFR Rating Input &amp; Summary'!D27</f>
        <v>0</v>
      </c>
      <c r="C20" s="89" t="s">
        <v>197</v>
      </c>
    </row>
    <row r="21" spans="1:6" ht="15" customHeight="1">
      <c r="A21" s="104" t="s">
        <v>482</v>
      </c>
      <c r="B21" s="104" t="str">
        <f>IF(B20&lt;=15,"&lt;= 15'", IF(B20&lt;17,"15'-17'",IF(B20&lt;20,"17'-20'",IF(B20&lt;23,"20'-23'",IF(B20&lt;25, "23'-25'", IF(B20&gt;25, "&gt;25'"))))))</f>
        <v>&lt;= 15'</v>
      </c>
      <c r="C21" s="171" t="s">
        <v>483</v>
      </c>
    </row>
    <row r="22" spans="1:6" ht="15" customHeight="1">
      <c r="A22" s="105">
        <v>0.111</v>
      </c>
      <c r="B22" s="100">
        <f>IF(B21="&lt;= 15'",2.5,"-")</f>
        <v>2.5</v>
      </c>
    </row>
    <row r="23" spans="1:6" ht="15" customHeight="1">
      <c r="A23" s="105">
        <v>0.14000000000000001</v>
      </c>
      <c r="B23" s="100">
        <f>IF(B21="&lt;= 15'",2.5,IF(B21="15'-17'",3, "-"))</f>
        <v>2.5</v>
      </c>
    </row>
    <row r="24" spans="1:6" ht="15" customHeight="1">
      <c r="A24" s="105">
        <v>0.17</v>
      </c>
      <c r="B24" s="100">
        <f>IF(B21="&lt;= 15'",2.5,IF(B21="15'-17'",3,IF(B21="17'-20'",3,"-")))</f>
        <v>2.5</v>
      </c>
    </row>
    <row r="25" spans="1:6" ht="15" customHeight="1">
      <c r="A25" s="105">
        <v>0.188</v>
      </c>
      <c r="B25" s="100">
        <f>IF(B21="&lt;= 15'",2.5,IF(B21="15'-17'",3,IF(B21="17'-20'",3,"-")))</f>
        <v>2.5</v>
      </c>
      <c r="E25" s="170"/>
      <c r="F25" s="112"/>
    </row>
    <row r="26" spans="1:6" ht="15" customHeight="1">
      <c r="A26" s="105">
        <v>0.218</v>
      </c>
      <c r="B26" s="100">
        <f>IF(B21="&lt;= 15'",2,IF(B21="15'-17'",2.5,IF(B21="17'-20'",2.5,IF(B21="20'-23'",3,"-"))))</f>
        <v>2</v>
      </c>
      <c r="E26" s="170"/>
      <c r="F26" s="112"/>
    </row>
    <row r="27" spans="1:6" ht="15" customHeight="1">
      <c r="A27" s="105">
        <v>0.249</v>
      </c>
      <c r="B27" s="100">
        <f>IF(B21="&lt;= 15'",2,IF(B21="15'-17'",2,IF(B21="17'-20'",2.5,IF(B21="20'-23'",3,IF(B21="23'-25'",4,"-")))))</f>
        <v>2</v>
      </c>
      <c r="E27" s="170"/>
      <c r="F27" s="112"/>
    </row>
    <row r="28" spans="1:6" ht="15" customHeight="1">
      <c r="A28" s="105">
        <v>0.28000000000000003</v>
      </c>
      <c r="B28" s="100">
        <f>IF(B21="&lt;= 15'",2,IF(B21="15'-17'",2,IF(B21="17'-20'",2.5,IF(B21="20'-23'",3,IF(B21="23'-25'",4,"-")))))</f>
        <v>2</v>
      </c>
      <c r="E28" s="170"/>
      <c r="F28" s="112"/>
    </row>
    <row r="29" spans="1:6" ht="15" customHeight="1">
      <c r="A29" s="106"/>
      <c r="B29" s="107"/>
      <c r="E29" s="170"/>
      <c r="F29" s="112"/>
    </row>
    <row r="30" spans="1:6" ht="15" customHeight="1">
      <c r="A30" s="169"/>
    </row>
    <row r="31" spans="1:6" ht="14.65" customHeight="1">
      <c r="A31" s="169"/>
      <c r="B31" s="173" t="s">
        <v>422</v>
      </c>
      <c r="C31" s="108" t="s">
        <v>484</v>
      </c>
      <c r="D31" s="108" t="s">
        <v>485</v>
      </c>
      <c r="E31" s="104" t="s">
        <v>486</v>
      </c>
    </row>
    <row r="32" spans="1:6" ht="11.65">
      <c r="A32" s="1053" t="s">
        <v>143</v>
      </c>
      <c r="B32" s="90" t="s">
        <v>46</v>
      </c>
      <c r="C32" s="30">
        <v>45</v>
      </c>
      <c r="D32" s="30">
        <v>33</v>
      </c>
      <c r="E32" s="30">
        <v>29000</v>
      </c>
    </row>
    <row r="33" spans="1:5" ht="11.65">
      <c r="A33" s="1054"/>
      <c r="B33" s="90" t="s">
        <v>487</v>
      </c>
      <c r="C33" s="30">
        <v>35</v>
      </c>
      <c r="D33" s="30">
        <v>24</v>
      </c>
      <c r="E33" s="30">
        <v>10000</v>
      </c>
    </row>
    <row r="34" spans="1:5" ht="11.65">
      <c r="A34" s="1054"/>
      <c r="B34" s="90" t="s">
        <v>488</v>
      </c>
      <c r="C34" s="30">
        <v>34</v>
      </c>
      <c r="D34" s="30">
        <v>24</v>
      </c>
      <c r="E34" s="30">
        <v>10000</v>
      </c>
    </row>
    <row r="35" spans="1:5" ht="11.65">
      <c r="A35" s="1054"/>
      <c r="B35" s="31" t="s">
        <v>489</v>
      </c>
      <c r="C35" s="30">
        <v>31</v>
      </c>
      <c r="D35" s="30">
        <v>24</v>
      </c>
      <c r="E35" s="30">
        <v>10000</v>
      </c>
    </row>
    <row r="36" spans="1:5" ht="11.65">
      <c r="A36" s="1055"/>
      <c r="B36" s="31" t="s">
        <v>490</v>
      </c>
      <c r="C36" s="30">
        <v>27</v>
      </c>
      <c r="D36" s="30">
        <v>20</v>
      </c>
      <c r="E36" s="30">
        <v>10000</v>
      </c>
    </row>
    <row r="37" spans="1:5" ht="27" customHeight="1">
      <c r="A37" s="169"/>
    </row>
    <row r="38" spans="1:5" ht="21.75" customHeight="1">
      <c r="A38" s="19" t="s">
        <v>491</v>
      </c>
      <c r="B38" s="19" t="s">
        <v>492</v>
      </c>
    </row>
    <row r="39" spans="1:5" ht="13.15">
      <c r="A39" s="17">
        <v>16</v>
      </c>
      <c r="B39" s="15">
        <v>6.4000000000000001E-2</v>
      </c>
    </row>
    <row r="40" spans="1:5" ht="13.15">
      <c r="A40" s="17">
        <v>14</v>
      </c>
      <c r="B40" s="15">
        <v>7.9000000000000001E-2</v>
      </c>
    </row>
    <row r="41" spans="1:5" ht="13.15">
      <c r="A41" s="17">
        <v>12</v>
      </c>
      <c r="B41" s="15">
        <v>0.111</v>
      </c>
    </row>
    <row r="42" spans="1:5" ht="13.15">
      <c r="A42" s="17">
        <v>10</v>
      </c>
      <c r="B42" s="15">
        <v>0.14000000000000001</v>
      </c>
    </row>
    <row r="43" spans="1:5" ht="13.15">
      <c r="A43" s="17">
        <v>8</v>
      </c>
      <c r="B43" s="15">
        <v>0.17</v>
      </c>
    </row>
    <row r="44" spans="1:5" ht="13.15">
      <c r="A44" s="17">
        <v>7</v>
      </c>
      <c r="B44" s="15">
        <v>0.188</v>
      </c>
    </row>
    <row r="45" spans="1:5" ht="13.15">
      <c r="A45" s="17">
        <v>5</v>
      </c>
      <c r="B45" s="15">
        <v>0.218</v>
      </c>
      <c r="D45" s="29" t="s">
        <v>14</v>
      </c>
    </row>
    <row r="46" spans="1:5" ht="13.15">
      <c r="A46" s="18">
        <v>3</v>
      </c>
      <c r="B46" s="16">
        <v>0.249</v>
      </c>
    </row>
    <row r="47" spans="1:5" ht="13.15">
      <c r="A47" s="18">
        <v>1</v>
      </c>
      <c r="B47" s="16">
        <v>0.28000000000000003</v>
      </c>
    </row>
    <row r="48" spans="1:5" ht="12.75">
      <c r="A48" s="20" t="s">
        <v>493</v>
      </c>
      <c r="B48" s="88">
        <f>'Input-Structure Info'!D47</f>
        <v>0</v>
      </c>
      <c r="C48" s="89" t="s">
        <v>494</v>
      </c>
    </row>
    <row r="49" spans="1:2" ht="12.75">
      <c r="A49" s="9"/>
      <c r="B49" s="37"/>
    </row>
    <row r="50" spans="1:2" ht="12.75">
      <c r="A50" s="9"/>
      <c r="B50" s="37"/>
    </row>
    <row r="51" spans="1:2" ht="18">
      <c r="A51" s="1050" t="s">
        <v>495</v>
      </c>
      <c r="B51" s="39" t="s">
        <v>496</v>
      </c>
    </row>
    <row r="52" spans="1:2" ht="18">
      <c r="A52" s="1051"/>
      <c r="B52" s="39" t="s">
        <v>497</v>
      </c>
    </row>
    <row r="53" spans="1:2" ht="18">
      <c r="A53" s="1051"/>
      <c r="B53" s="39" t="s">
        <v>498</v>
      </c>
    </row>
    <row r="54" spans="1:2" ht="18">
      <c r="A54" s="1051"/>
      <c r="B54" s="39" t="s">
        <v>499</v>
      </c>
    </row>
    <row r="55" spans="1:2" ht="18">
      <c r="A55" s="1051"/>
      <c r="B55" s="39" t="s">
        <v>500</v>
      </c>
    </row>
    <row r="56" spans="1:2" ht="18">
      <c r="A56" s="1051"/>
      <c r="B56" s="40" t="s">
        <v>501</v>
      </c>
    </row>
    <row r="57" spans="1:2" ht="18">
      <c r="A57" s="1051"/>
      <c r="B57" s="39" t="s">
        <v>502</v>
      </c>
    </row>
    <row r="58" spans="1:2" ht="18">
      <c r="A58" s="1051"/>
      <c r="B58" s="39" t="s">
        <v>503</v>
      </c>
    </row>
    <row r="59" spans="1:2" ht="18">
      <c r="A59" s="1051"/>
      <c r="B59" s="39" t="s">
        <v>504</v>
      </c>
    </row>
    <row r="60" spans="1:2" ht="18">
      <c r="A60" s="1051"/>
      <c r="B60" s="39" t="s">
        <v>505</v>
      </c>
    </row>
    <row r="61" spans="1:2" ht="18">
      <c r="A61" s="1051"/>
      <c r="B61" s="39" t="s">
        <v>506</v>
      </c>
    </row>
    <row r="62" spans="1:2" ht="18">
      <c r="A62" s="1051"/>
      <c r="B62" s="39" t="s">
        <v>507</v>
      </c>
    </row>
    <row r="63" spans="1:2" ht="18">
      <c r="A63" s="1051"/>
      <c r="B63" s="40" t="s">
        <v>508</v>
      </c>
    </row>
    <row r="64" spans="1:2" ht="20.25" customHeight="1">
      <c r="A64" s="1051"/>
      <c r="B64" s="39" t="s">
        <v>509</v>
      </c>
    </row>
    <row r="65" spans="1:2" ht="20.25" customHeight="1">
      <c r="A65" s="1052"/>
      <c r="B65" s="39" t="s">
        <v>493</v>
      </c>
    </row>
    <row r="66" spans="1:2" ht="20.25" customHeight="1">
      <c r="A66" s="29"/>
      <c r="B66" s="38"/>
    </row>
    <row r="67" spans="1:2" ht="20.25" customHeight="1">
      <c r="A67" s="1041" t="s">
        <v>510</v>
      </c>
      <c r="B67" s="306" t="s">
        <v>254</v>
      </c>
    </row>
    <row r="68" spans="1:2" ht="20.25" customHeight="1">
      <c r="A68" s="1042"/>
      <c r="B68" s="306" t="s">
        <v>511</v>
      </c>
    </row>
    <row r="69" spans="1:2" ht="20.25" customHeight="1">
      <c r="A69" s="1042"/>
      <c r="B69" s="306" t="s">
        <v>512</v>
      </c>
    </row>
    <row r="70" spans="1:2" ht="20.25" customHeight="1">
      <c r="A70" s="1043"/>
      <c r="B70" s="306" t="s">
        <v>513</v>
      </c>
    </row>
  </sheetData>
  <mergeCells count="7">
    <mergeCell ref="A67:A70"/>
    <mergeCell ref="D1:F3"/>
    <mergeCell ref="A2:A6"/>
    <mergeCell ref="A8:A9"/>
    <mergeCell ref="A51:A65"/>
    <mergeCell ref="A32:A36"/>
    <mergeCell ref="A11:A13"/>
  </mergeCells>
  <pageMargins left="0.7" right="0.7" top="0.75" bottom="0.75" header="0.3" footer="0.3"/>
  <pageSetup scale="56" orientation="portrait" r:id="rId1"/>
  <headerFooter>
    <oddFooter>&amp;C&amp;F - &amp;A&amp;RPage &amp;P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AF219"/>
  <sheetViews>
    <sheetView zoomScale="85" zoomScaleNormal="85" workbookViewId="0">
      <pane ySplit="2" topLeftCell="A3" activePane="bottomLeft" state="frozen"/>
      <selection pane="bottomLeft" activeCell="I45" sqref="I45"/>
    </sheetView>
  </sheetViews>
  <sheetFormatPr defaultColWidth="9.140625" defaultRowHeight="12.75"/>
  <cols>
    <col min="1" max="1" width="9.140625" style="470"/>
    <col min="2" max="2" width="10.140625" style="470" customWidth="1"/>
    <col min="3" max="16384" width="9.140625" style="470"/>
  </cols>
  <sheetData>
    <row r="1" spans="2:32" ht="57.75" customHeight="1">
      <c r="B1" s="1061" t="s">
        <v>514</v>
      </c>
      <c r="C1" s="1061"/>
      <c r="D1" s="1061"/>
      <c r="E1" s="1061"/>
      <c r="F1" s="1061"/>
      <c r="G1" s="1061"/>
      <c r="H1" s="1061"/>
      <c r="I1" s="1061"/>
      <c r="J1" s="1061"/>
      <c r="K1" s="1061"/>
      <c r="L1" s="1061"/>
      <c r="M1" s="1061"/>
      <c r="N1" s="1061"/>
      <c r="O1" s="1061"/>
      <c r="P1" s="1061"/>
      <c r="Q1" s="1061"/>
      <c r="R1" s="1061"/>
      <c r="S1" s="1061"/>
      <c r="T1" s="1061"/>
      <c r="U1" s="1061"/>
      <c r="V1" s="1061"/>
      <c r="W1" s="1061"/>
      <c r="X1" s="1061"/>
      <c r="Y1" s="1061"/>
      <c r="Z1" s="1061"/>
      <c r="AA1" s="1061"/>
      <c r="AB1" s="1061"/>
      <c r="AC1" s="1061"/>
      <c r="AD1" s="1061"/>
      <c r="AE1" s="1061"/>
    </row>
    <row r="2" spans="2:32" ht="13.5" thickBot="1">
      <c r="B2" s="546" t="s">
        <v>457</v>
      </c>
      <c r="C2" s="547">
        <v>0</v>
      </c>
      <c r="D2" s="547">
        <v>0.25</v>
      </c>
      <c r="E2" s="547">
        <v>0.5</v>
      </c>
      <c r="F2" s="547">
        <v>0.75</v>
      </c>
      <c r="G2" s="547">
        <v>1</v>
      </c>
      <c r="H2" s="547">
        <v>1.25</v>
      </c>
      <c r="I2" s="547">
        <v>1.5</v>
      </c>
      <c r="J2" s="547">
        <v>1.75</v>
      </c>
      <c r="K2" s="547">
        <v>2</v>
      </c>
      <c r="L2" s="547">
        <v>2.5</v>
      </c>
      <c r="M2" s="547">
        <v>3</v>
      </c>
      <c r="N2" s="547">
        <v>3.5</v>
      </c>
      <c r="O2" s="547">
        <v>4</v>
      </c>
      <c r="P2" s="547">
        <v>5</v>
      </c>
      <c r="Q2" s="547">
        <v>6</v>
      </c>
      <c r="R2" s="547">
        <v>7</v>
      </c>
      <c r="S2" s="547">
        <v>8</v>
      </c>
      <c r="T2" s="547">
        <v>9</v>
      </c>
      <c r="U2" s="547">
        <v>10</v>
      </c>
      <c r="V2" s="547">
        <v>11</v>
      </c>
      <c r="W2" s="547">
        <v>12</v>
      </c>
      <c r="X2" s="547">
        <v>13</v>
      </c>
      <c r="Y2" s="547">
        <v>14</v>
      </c>
      <c r="Z2" s="547">
        <v>15</v>
      </c>
      <c r="AA2" s="547">
        <v>16</v>
      </c>
      <c r="AB2" s="547">
        <v>17</v>
      </c>
      <c r="AC2" s="547">
        <v>18</v>
      </c>
      <c r="AD2" s="547">
        <v>19</v>
      </c>
      <c r="AE2" s="547">
        <v>20</v>
      </c>
    </row>
    <row r="3" spans="2:32" customFormat="1" ht="13.5" thickTop="1">
      <c r="B3" s="548"/>
    </row>
    <row r="4" spans="2:32" customFormat="1" ht="13.15">
      <c r="B4" s="1059" t="s">
        <v>515</v>
      </c>
      <c r="C4" s="1059"/>
      <c r="D4" s="1059"/>
      <c r="E4" s="1059"/>
      <c r="F4" s="1059"/>
      <c r="G4" s="1059"/>
      <c r="H4" s="1059"/>
      <c r="I4" s="1059"/>
      <c r="J4" s="1059"/>
      <c r="K4" s="1059"/>
      <c r="L4" s="1059"/>
      <c r="M4" s="1059"/>
      <c r="N4" s="1059"/>
      <c r="O4" s="1059"/>
      <c r="P4" s="1059"/>
      <c r="Q4" s="1059"/>
      <c r="R4" s="1059"/>
      <c r="S4" s="1059"/>
      <c r="T4" s="1059"/>
      <c r="U4" s="1059"/>
      <c r="V4" s="1059"/>
      <c r="W4" s="1059"/>
      <c r="X4" s="1059"/>
      <c r="Y4" s="1059"/>
      <c r="Z4" s="1059"/>
      <c r="AA4" s="1059"/>
      <c r="AB4" s="1059"/>
      <c r="AC4" s="1059"/>
      <c r="AD4" s="1059"/>
      <c r="AE4" s="1059"/>
    </row>
    <row r="5" spans="2:32" customFormat="1" ht="13.15">
      <c r="C5" s="702"/>
      <c r="D5" s="702"/>
      <c r="E5" s="702"/>
      <c r="F5" s="702"/>
      <c r="G5" s="702"/>
      <c r="H5" s="702"/>
      <c r="I5" s="702"/>
      <c r="J5" s="702"/>
      <c r="K5" s="702"/>
      <c r="M5" s="549"/>
      <c r="N5" s="549"/>
      <c r="O5" s="549"/>
      <c r="P5" s="549"/>
      <c r="Q5" s="549"/>
      <c r="R5" s="549"/>
      <c r="S5" s="549"/>
      <c r="T5" s="549"/>
      <c r="U5" s="549"/>
      <c r="V5" s="549"/>
      <c r="W5" s="549"/>
      <c r="X5" s="549"/>
      <c r="Y5" s="549"/>
      <c r="Z5" s="549"/>
      <c r="AA5" s="549"/>
      <c r="AB5" s="549"/>
      <c r="AC5" s="549"/>
      <c r="AD5" s="549"/>
      <c r="AE5" s="549"/>
    </row>
    <row r="6" spans="2:32" customFormat="1" ht="13.15">
      <c r="B6" s="550" t="s">
        <v>263</v>
      </c>
      <c r="C6" s="551">
        <v>38.4</v>
      </c>
      <c r="D6" s="551">
        <v>28.550185873605948</v>
      </c>
      <c r="E6" s="551">
        <v>22.721893491124263</v>
      </c>
      <c r="F6" s="551">
        <v>18.86977886977887</v>
      </c>
      <c r="G6" s="551">
        <v>16.134453781512605</v>
      </c>
      <c r="H6" s="551">
        <v>14.091743119266054</v>
      </c>
      <c r="I6" s="551">
        <v>12.50814332247557</v>
      </c>
      <c r="J6" s="551">
        <v>11.244509516837482</v>
      </c>
      <c r="K6" s="551">
        <v>10.212765957446809</v>
      </c>
      <c r="L6" s="551">
        <v>8.6292134831460672</v>
      </c>
      <c r="M6" s="551">
        <v>7.4708171206225682</v>
      </c>
      <c r="N6" s="551">
        <v>6.5866209262435689</v>
      </c>
      <c r="O6" s="551">
        <v>5.8895705521472399</v>
      </c>
      <c r="P6" s="551">
        <v>4.8607594936708862</v>
      </c>
      <c r="Q6" s="551">
        <v>4.2613636363636367</v>
      </c>
      <c r="R6" s="551">
        <v>3.8809831824062098</v>
      </c>
      <c r="S6" s="551">
        <v>3.5629453681710213</v>
      </c>
      <c r="T6" s="551">
        <v>3.2930845225027441</v>
      </c>
      <c r="U6" s="551">
        <v>3.0612244897959178</v>
      </c>
      <c r="V6" s="551">
        <v>2.8598665395614868</v>
      </c>
      <c r="W6" s="551">
        <v>2.6833631484794278</v>
      </c>
      <c r="X6" s="551">
        <v>2.5273799494524014</v>
      </c>
      <c r="Y6" s="551">
        <v>2.3885350318471343</v>
      </c>
      <c r="Z6" s="551">
        <v>2.2641509433962264</v>
      </c>
      <c r="AA6" s="551">
        <v>2.1520803443328553</v>
      </c>
      <c r="AB6" s="551">
        <v>2.0505809979494192</v>
      </c>
      <c r="AC6" s="551">
        <v>1.9582245430809402</v>
      </c>
      <c r="AD6" s="551">
        <v>1.8738288569643975</v>
      </c>
      <c r="AE6" s="551">
        <v>1.7964071856287427</v>
      </c>
    </row>
    <row r="7" spans="2:32" customFormat="1">
      <c r="B7" s="540" t="s">
        <v>516</v>
      </c>
      <c r="C7" s="552">
        <v>0.83333333333333337</v>
      </c>
      <c r="D7" s="552">
        <v>1.1208333333333333</v>
      </c>
      <c r="E7" s="552">
        <v>1.4083333333333332</v>
      </c>
      <c r="F7" s="552">
        <v>1.6958333333333333</v>
      </c>
      <c r="G7" s="552">
        <v>1.9833333333333334</v>
      </c>
      <c r="H7" s="552">
        <v>2.2708333333333335</v>
      </c>
      <c r="I7" s="552">
        <v>2.5583333333333331</v>
      </c>
      <c r="J7" s="552">
        <v>2.8458333333333332</v>
      </c>
      <c r="K7" s="552">
        <v>3.1333333333333333</v>
      </c>
      <c r="L7" s="552">
        <v>3.7083333333333335</v>
      </c>
      <c r="M7" s="552">
        <v>4.2833333333333332</v>
      </c>
      <c r="N7" s="552">
        <v>4.8583333333333325</v>
      </c>
      <c r="O7" s="552">
        <v>5.4333333333333327</v>
      </c>
      <c r="P7" s="552">
        <v>6.583333333333333</v>
      </c>
      <c r="Q7" s="553">
        <v>11.733333333333333</v>
      </c>
      <c r="R7" s="553">
        <v>12.883333333333333</v>
      </c>
      <c r="S7" s="553">
        <v>14.033333333333331</v>
      </c>
      <c r="T7" s="553">
        <v>15.183333333333334</v>
      </c>
      <c r="U7" s="553">
        <v>16.333333333333332</v>
      </c>
      <c r="V7" s="553">
        <v>17.483333333333331</v>
      </c>
      <c r="W7" s="553">
        <v>18.633333333333333</v>
      </c>
      <c r="X7" s="553">
        <v>19.783333333333331</v>
      </c>
      <c r="Y7" s="553">
        <v>20.93333333333333</v>
      </c>
      <c r="Z7" s="553">
        <v>22.083333333333332</v>
      </c>
      <c r="AA7" s="553">
        <v>23.233333333333331</v>
      </c>
      <c r="AB7" s="553">
        <v>24.383333333333329</v>
      </c>
      <c r="AC7" s="553">
        <v>25.533333333333331</v>
      </c>
      <c r="AD7" s="553">
        <v>26.68333333333333</v>
      </c>
      <c r="AE7" s="553">
        <v>27.833333333333332</v>
      </c>
    </row>
    <row r="8" spans="2:32" customFormat="1">
      <c r="B8" s="671"/>
      <c r="C8" s="671"/>
      <c r="D8" s="671"/>
      <c r="E8" s="671"/>
      <c r="F8" s="671"/>
      <c r="G8" s="671"/>
      <c r="H8" s="671"/>
      <c r="I8" s="671"/>
      <c r="J8" s="671"/>
      <c r="K8" s="671"/>
      <c r="L8" s="671"/>
      <c r="M8" s="671"/>
      <c r="N8" s="671"/>
      <c r="O8" s="671"/>
      <c r="P8" s="671"/>
      <c r="Q8" s="671"/>
      <c r="R8" s="671"/>
      <c r="S8" s="671"/>
      <c r="T8" s="671"/>
      <c r="U8" s="671"/>
      <c r="V8" s="671"/>
      <c r="W8" s="671"/>
      <c r="X8" s="671"/>
      <c r="Y8" s="671"/>
      <c r="Z8" s="671"/>
      <c r="AA8" s="671"/>
      <c r="AB8" s="671"/>
      <c r="AC8" s="671"/>
      <c r="AD8" s="671"/>
      <c r="AE8" s="671"/>
    </row>
    <row r="9" spans="2:32" customFormat="1" ht="13.15">
      <c r="B9" s="1059" t="s">
        <v>517</v>
      </c>
      <c r="C9" s="1059"/>
      <c r="D9" s="1059"/>
      <c r="E9" s="1059"/>
      <c r="F9" s="1059"/>
      <c r="G9" s="1059"/>
      <c r="H9" s="1059"/>
      <c r="I9" s="1059"/>
      <c r="J9" s="1059"/>
      <c r="K9" s="1059"/>
      <c r="L9" s="1059"/>
      <c r="M9" s="1059"/>
      <c r="N9" s="1059"/>
      <c r="O9" s="1059"/>
      <c r="P9" s="1059"/>
      <c r="Q9" s="1059"/>
      <c r="R9" s="1059"/>
      <c r="S9" s="1059"/>
      <c r="T9" s="1059"/>
      <c r="U9" s="1059"/>
      <c r="V9" s="1059"/>
      <c r="W9" s="1059"/>
      <c r="X9" s="1059"/>
      <c r="Y9" s="1059"/>
      <c r="Z9" s="1059"/>
      <c r="AA9" s="1059"/>
      <c r="AB9" s="1059"/>
      <c r="AC9" s="1059"/>
      <c r="AD9" s="1059"/>
      <c r="AE9" s="1059"/>
    </row>
    <row r="10" spans="2:32" customFormat="1"/>
    <row r="11" spans="2:32" customFormat="1" ht="13.15">
      <c r="B11" s="538" t="s">
        <v>309</v>
      </c>
      <c r="C11" s="539">
        <v>52.26</v>
      </c>
      <c r="D11" s="539">
        <v>38.855018587360597</v>
      </c>
      <c r="E11" s="539">
        <v>30.923076923076927</v>
      </c>
      <c r="F11" s="539">
        <v>25.680589680589684</v>
      </c>
      <c r="G11" s="539">
        <v>21.957983193277311</v>
      </c>
      <c r="H11" s="539">
        <v>19.177981651376147</v>
      </c>
      <c r="I11" s="539">
        <v>17.022801302931597</v>
      </c>
      <c r="J11" s="539">
        <v>15.303074670571011</v>
      </c>
      <c r="K11" s="539">
        <v>13.898936170212767</v>
      </c>
      <c r="L11" s="539">
        <v>11.743820224719101</v>
      </c>
      <c r="M11" s="539">
        <v>10.167315175097277</v>
      </c>
      <c r="N11" s="539">
        <v>8.9639794168096074</v>
      </c>
      <c r="O11" s="539">
        <v>8.015337423312884</v>
      </c>
      <c r="P11" s="539">
        <v>6.6151898734177221</v>
      </c>
      <c r="Q11" s="539">
        <v>5.6314655172413808</v>
      </c>
      <c r="R11" s="539">
        <v>4.9024390243902447</v>
      </c>
      <c r="S11" s="539">
        <v>4.3405315614617948</v>
      </c>
      <c r="T11" s="539">
        <v>3.8941877794336812</v>
      </c>
      <c r="U11" s="539">
        <v>3.5310810810810813</v>
      </c>
      <c r="V11" s="539">
        <v>3.2299134734239807</v>
      </c>
      <c r="W11" s="539">
        <v>2.976082004555809</v>
      </c>
      <c r="X11" s="539">
        <v>2.7592397043294614</v>
      </c>
      <c r="Y11" s="539">
        <v>2.5718503937007879</v>
      </c>
      <c r="Z11" s="539">
        <v>2.4082949308755763</v>
      </c>
      <c r="AA11" s="539">
        <v>2.2642980935875219</v>
      </c>
      <c r="AB11" s="539">
        <v>2.136549468520033</v>
      </c>
      <c r="AC11" s="539">
        <v>2.0460766423357666</v>
      </c>
      <c r="AD11" s="539">
        <v>1.983635559486953</v>
      </c>
      <c r="AE11" s="539">
        <v>1.9248927038626613</v>
      </c>
    </row>
    <row r="12" spans="2:32" customFormat="1">
      <c r="B12" s="540" t="s">
        <v>516</v>
      </c>
      <c r="C12" s="552">
        <v>0.83333333333333337</v>
      </c>
      <c r="D12" s="552">
        <v>1.1208333333333333</v>
      </c>
      <c r="E12" s="552">
        <v>1.4083333333333332</v>
      </c>
      <c r="F12" s="552">
        <v>1.6958333333333333</v>
      </c>
      <c r="G12" s="552">
        <v>1.9833333333333334</v>
      </c>
      <c r="H12" s="552">
        <v>2.2708333333333335</v>
      </c>
      <c r="I12" s="552">
        <v>2.5583333333333331</v>
      </c>
      <c r="J12" s="552">
        <v>2.8458333333333332</v>
      </c>
      <c r="K12" s="552">
        <v>3.1333333333333333</v>
      </c>
      <c r="L12" s="552">
        <v>3.7083333333333335</v>
      </c>
      <c r="M12" s="552">
        <v>4.2833333333333332</v>
      </c>
      <c r="N12" s="552">
        <v>4.8583333333333325</v>
      </c>
      <c r="O12" s="552">
        <v>5.4333333333333327</v>
      </c>
      <c r="P12" s="552">
        <v>6.583333333333333</v>
      </c>
      <c r="Q12" s="552">
        <v>7.7333333333333325</v>
      </c>
      <c r="R12" s="552">
        <v>8.8833333333333329</v>
      </c>
      <c r="S12" s="552">
        <v>10.033333333333333</v>
      </c>
      <c r="T12" s="552">
        <v>11.183333333333334</v>
      </c>
      <c r="U12" s="552">
        <v>12.333333333333334</v>
      </c>
      <c r="V12" s="552">
        <v>13.483333333333333</v>
      </c>
      <c r="W12" s="552">
        <v>14.633333333333333</v>
      </c>
      <c r="X12" s="552">
        <v>15.783333333333333</v>
      </c>
      <c r="Y12" s="552">
        <v>16.93333333333333</v>
      </c>
      <c r="Z12" s="552">
        <v>18.083333333333332</v>
      </c>
      <c r="AA12" s="552">
        <v>19.233333333333331</v>
      </c>
      <c r="AB12" s="552">
        <v>20.383333333333329</v>
      </c>
      <c r="AC12" s="541">
        <v>36.533333333333331</v>
      </c>
      <c r="AD12" s="541">
        <v>37.68333333333333</v>
      </c>
      <c r="AE12" s="541">
        <v>38.833333333333336</v>
      </c>
    </row>
    <row r="13" spans="2:32" customFormat="1" ht="13.15">
      <c r="B13" s="538" t="s">
        <v>310</v>
      </c>
      <c r="C13" s="539">
        <v>48.36</v>
      </c>
      <c r="D13" s="539">
        <v>35.955390334572492</v>
      </c>
      <c r="E13" s="539">
        <v>28.615384615384617</v>
      </c>
      <c r="F13" s="539">
        <v>23.764127764127764</v>
      </c>
      <c r="G13" s="539">
        <v>20.319327731092436</v>
      </c>
      <c r="H13" s="539">
        <v>17.746788990825689</v>
      </c>
      <c r="I13" s="539">
        <v>15.752442996742674</v>
      </c>
      <c r="J13" s="539">
        <v>14.161054172767205</v>
      </c>
      <c r="K13" s="539">
        <v>12.861702127659575</v>
      </c>
      <c r="L13" s="539">
        <v>10.867415730337077</v>
      </c>
      <c r="M13" s="539">
        <v>9.7303822937625757</v>
      </c>
      <c r="N13" s="539">
        <v>9.0987770460959556</v>
      </c>
      <c r="O13" s="539">
        <v>8.5441696113074208</v>
      </c>
      <c r="P13" s="539">
        <v>7.6157480314960635</v>
      </c>
      <c r="Q13" s="539">
        <v>6.8693181818181825</v>
      </c>
      <c r="R13" s="539">
        <v>6.2561448900388106</v>
      </c>
      <c r="S13" s="539">
        <v>5.7434679334916865</v>
      </c>
      <c r="T13" s="539">
        <v>5.3084522502744242</v>
      </c>
      <c r="U13" s="539">
        <v>4.9346938775510196</v>
      </c>
      <c r="V13" s="539">
        <v>4.6101048617731175</v>
      </c>
      <c r="W13" s="539">
        <v>4.3255813953488378</v>
      </c>
      <c r="X13" s="539">
        <v>4.0741364785172705</v>
      </c>
      <c r="Y13" s="539">
        <v>3.8503184713375802</v>
      </c>
      <c r="Z13" s="539">
        <v>3.6498113207547176</v>
      </c>
      <c r="AA13" s="539">
        <v>3.4691535150645629</v>
      </c>
      <c r="AB13" s="539">
        <v>3.305536568694464</v>
      </c>
      <c r="AC13" s="539">
        <v>3.156657963446476</v>
      </c>
      <c r="AD13" s="539">
        <v>3.0206121174266092</v>
      </c>
      <c r="AE13" s="539">
        <v>2.8958083832335335</v>
      </c>
    </row>
    <row r="14" spans="2:32" customFormat="1">
      <c r="B14" s="540" t="s">
        <v>516</v>
      </c>
      <c r="C14" s="552">
        <v>0.83333333333333337</v>
      </c>
      <c r="D14" s="552">
        <v>1.1208333333333333</v>
      </c>
      <c r="E14" s="552">
        <v>1.4083333333333332</v>
      </c>
      <c r="F14" s="552">
        <v>1.6958333333333333</v>
      </c>
      <c r="G14" s="552">
        <v>1.9833333333333334</v>
      </c>
      <c r="H14" s="552">
        <v>2.2708333333333335</v>
      </c>
      <c r="I14" s="552">
        <v>2.5583333333333331</v>
      </c>
      <c r="J14" s="552">
        <v>2.8458333333333332</v>
      </c>
      <c r="K14" s="552">
        <v>3.1333333333333333</v>
      </c>
      <c r="L14" s="552">
        <v>3.7083333333333335</v>
      </c>
      <c r="M14" s="553">
        <v>8.2833333333333332</v>
      </c>
      <c r="N14" s="553">
        <v>8.8583333333333325</v>
      </c>
      <c r="O14" s="553">
        <v>9.4333333333333336</v>
      </c>
      <c r="P14" s="553">
        <v>10.583333333333332</v>
      </c>
      <c r="Q14" s="553">
        <v>11.733333333333333</v>
      </c>
      <c r="R14" s="553">
        <v>12.883333333333333</v>
      </c>
      <c r="S14" s="553">
        <v>14.033333333333331</v>
      </c>
      <c r="T14" s="553">
        <v>15.183333333333334</v>
      </c>
      <c r="U14" s="553">
        <v>16.333333333333332</v>
      </c>
      <c r="V14" s="553">
        <v>17.483333333333331</v>
      </c>
      <c r="W14" s="553">
        <v>18.633333333333333</v>
      </c>
      <c r="X14" s="553">
        <v>19.783333333333331</v>
      </c>
      <c r="Y14" s="553">
        <v>20.93333333333333</v>
      </c>
      <c r="Z14" s="553">
        <v>22.083333333333332</v>
      </c>
      <c r="AA14" s="553">
        <v>23.233333333333331</v>
      </c>
      <c r="AB14" s="553">
        <v>24.383333333333329</v>
      </c>
      <c r="AC14" s="553">
        <v>25.533333333333331</v>
      </c>
      <c r="AD14" s="553">
        <v>26.68333333333333</v>
      </c>
      <c r="AE14" s="553">
        <v>27.833333333333332</v>
      </c>
    </row>
    <row r="15" spans="2:32" customFormat="1">
      <c r="AF15" s="549"/>
    </row>
    <row r="16" spans="2:32" customFormat="1" ht="13.15">
      <c r="B16" s="1059" t="s">
        <v>518</v>
      </c>
      <c r="C16" s="1059"/>
      <c r="D16" s="1059"/>
      <c r="E16" s="1059"/>
      <c r="F16" s="1059"/>
      <c r="G16" s="1059"/>
      <c r="H16" s="1059"/>
      <c r="I16" s="1059"/>
      <c r="J16" s="1059"/>
      <c r="K16" s="1059"/>
      <c r="L16" s="1059"/>
      <c r="M16" s="1059"/>
      <c r="N16" s="1059"/>
      <c r="O16" s="1059"/>
      <c r="P16" s="1059"/>
      <c r="Q16" s="1059"/>
      <c r="R16" s="1059"/>
      <c r="S16" s="1059"/>
      <c r="T16" s="1059"/>
      <c r="U16" s="1059"/>
      <c r="V16" s="1059"/>
      <c r="W16" s="1059"/>
      <c r="X16" s="1059"/>
      <c r="Y16" s="1059"/>
      <c r="Z16" s="1059"/>
      <c r="AA16" s="1059"/>
      <c r="AB16" s="1059"/>
      <c r="AC16" s="1059"/>
      <c r="AD16" s="1059"/>
      <c r="AE16" s="1059"/>
    </row>
    <row r="17" spans="2:31" customFormat="1" ht="13.15">
      <c r="B17" s="554"/>
      <c r="C17" s="554"/>
      <c r="D17" s="554"/>
      <c r="E17" s="554"/>
      <c r="F17" s="554"/>
      <c r="G17" s="554"/>
      <c r="H17" s="554"/>
      <c r="I17" s="554"/>
      <c r="J17" s="554"/>
    </row>
    <row r="18" spans="2:31" customFormat="1" ht="13.15">
      <c r="B18" s="550" t="s">
        <v>313</v>
      </c>
      <c r="C18" s="551">
        <v>32.64</v>
      </c>
      <c r="D18" s="551">
        <v>24.267657992565056</v>
      </c>
      <c r="E18" s="551">
        <v>19.313609467455624</v>
      </c>
      <c r="F18" s="551">
        <v>16.039312039312041</v>
      </c>
      <c r="G18" s="551">
        <v>13.714285714285715</v>
      </c>
      <c r="H18" s="551">
        <v>11.977981651376147</v>
      </c>
      <c r="I18" s="551">
        <v>10.631921824104236</v>
      </c>
      <c r="J18" s="551">
        <v>9.5578330893118615</v>
      </c>
      <c r="K18" s="551">
        <v>8.6808510638297882</v>
      </c>
      <c r="L18" s="551">
        <v>7.3348314606741569</v>
      </c>
      <c r="M18" s="551">
        <v>6.5674044265593565</v>
      </c>
      <c r="N18" s="551">
        <v>6.1411100658513647</v>
      </c>
      <c r="O18" s="551">
        <v>5.7667844522968199</v>
      </c>
      <c r="P18" s="551">
        <v>5.1401574803149614</v>
      </c>
      <c r="Q18" s="551">
        <v>4.6363636363636367</v>
      </c>
      <c r="R18" s="551">
        <v>4.2225097024579563</v>
      </c>
      <c r="S18" s="551">
        <v>3.8764845605700717</v>
      </c>
      <c r="T18" s="551">
        <v>3.5828759604829856</v>
      </c>
      <c r="U18" s="551">
        <v>3.3306122448979587</v>
      </c>
      <c r="V18" s="551">
        <v>3.1280062063615208</v>
      </c>
      <c r="W18" s="551">
        <v>2.9690721649484537</v>
      </c>
      <c r="X18" s="551">
        <v>2.8255080588647519</v>
      </c>
      <c r="Y18" s="551">
        <v>2.6951871657754016</v>
      </c>
      <c r="Z18" s="551">
        <v>2.5763578274760386</v>
      </c>
      <c r="AA18" s="551">
        <v>2.4675642594859246</v>
      </c>
      <c r="AB18" s="551">
        <v>2.3675866118614213</v>
      </c>
      <c r="AC18" s="551">
        <v>2.2753950338600455</v>
      </c>
      <c r="AD18" s="551">
        <v>2.1901140684410652</v>
      </c>
      <c r="AE18" s="551">
        <v>2.1109947643979061</v>
      </c>
    </row>
    <row r="19" spans="2:31" customFormat="1">
      <c r="B19" s="540" t="s">
        <v>516</v>
      </c>
      <c r="C19" s="552">
        <v>0.83333333333333337</v>
      </c>
      <c r="D19" s="552">
        <v>1.1208333333333333</v>
      </c>
      <c r="E19" s="552">
        <v>1.4083333333333332</v>
      </c>
      <c r="F19" s="552">
        <v>1.6958333333333333</v>
      </c>
      <c r="G19" s="552">
        <v>1.9833333333333334</v>
      </c>
      <c r="H19" s="552">
        <v>2.2708333333333335</v>
      </c>
      <c r="I19" s="552">
        <v>2.5583333333333331</v>
      </c>
      <c r="J19" s="552">
        <v>2.8458333333333332</v>
      </c>
      <c r="K19" s="552">
        <v>3.1333333333333333</v>
      </c>
      <c r="L19" s="552">
        <v>3.7083333333333335</v>
      </c>
      <c r="M19" s="553">
        <v>8.2833333333333332</v>
      </c>
      <c r="N19" s="553">
        <v>8.8583333333333325</v>
      </c>
      <c r="O19" s="553">
        <v>9.4333333333333336</v>
      </c>
      <c r="P19" s="553">
        <v>10.583333333333332</v>
      </c>
      <c r="Q19" s="553">
        <v>11.733333333333333</v>
      </c>
      <c r="R19" s="553">
        <v>12.883333333333333</v>
      </c>
      <c r="S19" s="553">
        <v>14.033333333333331</v>
      </c>
      <c r="T19" s="553">
        <v>15.183333333333334</v>
      </c>
      <c r="U19" s="553">
        <v>16.333333333333332</v>
      </c>
      <c r="V19" s="555">
        <v>21.483333333333334</v>
      </c>
      <c r="W19" s="555">
        <v>22.633333333333333</v>
      </c>
      <c r="X19" s="555">
        <v>23.783333333333331</v>
      </c>
      <c r="Y19" s="555">
        <v>24.93333333333333</v>
      </c>
      <c r="Z19" s="555">
        <v>26.083333333333336</v>
      </c>
      <c r="AA19" s="555">
        <v>27.233333333333334</v>
      </c>
      <c r="AB19" s="555">
        <v>28.383333333333333</v>
      </c>
      <c r="AC19" s="555">
        <v>29.533333333333331</v>
      </c>
      <c r="AD19" s="555">
        <v>30.68333333333333</v>
      </c>
      <c r="AE19" s="555">
        <v>31.833333333333336</v>
      </c>
    </row>
    <row r="20" spans="2:31" customFormat="1" ht="13.15">
      <c r="B20" s="550" t="s">
        <v>315</v>
      </c>
      <c r="C20" s="551">
        <v>32.64</v>
      </c>
      <c r="D20" s="551">
        <v>24.267657992565056</v>
      </c>
      <c r="E20" s="551">
        <v>19.313609467455624</v>
      </c>
      <c r="F20" s="551">
        <v>16.039312039312041</v>
      </c>
      <c r="G20" s="551">
        <v>13.714285714285715</v>
      </c>
      <c r="H20" s="551">
        <v>11.977981651376147</v>
      </c>
      <c r="I20" s="551">
        <v>10.631921824104236</v>
      </c>
      <c r="J20" s="551">
        <v>9.5578330893118615</v>
      </c>
      <c r="K20" s="551">
        <v>8.6808510638297882</v>
      </c>
      <c r="L20" s="551">
        <v>7.3348314606741569</v>
      </c>
      <c r="M20" s="551">
        <v>6.5674044265593565</v>
      </c>
      <c r="N20" s="551">
        <v>6.1411100658513647</v>
      </c>
      <c r="O20" s="551">
        <v>5.7667844522968199</v>
      </c>
      <c r="P20" s="551">
        <v>5.1401574803149614</v>
      </c>
      <c r="Q20" s="551">
        <v>4.6363636363636367</v>
      </c>
      <c r="R20" s="551">
        <v>4.2225097024579563</v>
      </c>
      <c r="S20" s="551">
        <v>3.8764845605700717</v>
      </c>
      <c r="T20" s="551">
        <v>3.5828759604829856</v>
      </c>
      <c r="U20" s="551">
        <v>3.3306122448979587</v>
      </c>
      <c r="V20" s="551">
        <v>3.1393067364290386</v>
      </c>
      <c r="W20" s="551">
        <v>3.0037546933667088</v>
      </c>
      <c r="X20" s="551">
        <v>2.8794241151769651</v>
      </c>
      <c r="Y20" s="551">
        <v>2.7649769585253461</v>
      </c>
      <c r="Z20" s="551">
        <v>2.6592797783933522</v>
      </c>
      <c r="AA20" s="551">
        <v>2.5613660618996801</v>
      </c>
      <c r="AB20" s="551">
        <v>2.4704065877509014</v>
      </c>
      <c r="AC20" s="551">
        <v>2.3856858846918492</v>
      </c>
      <c r="AD20" s="551">
        <v>2.3065833733781838</v>
      </c>
      <c r="AE20" s="551">
        <v>2.2325581395348841</v>
      </c>
    </row>
    <row r="21" spans="2:31" customFormat="1">
      <c r="B21" s="540" t="s">
        <v>516</v>
      </c>
      <c r="C21" s="552">
        <v>0.83333333333333337</v>
      </c>
      <c r="D21" s="552">
        <v>1.1208333333333333</v>
      </c>
      <c r="E21" s="552">
        <v>1.4083333333333332</v>
      </c>
      <c r="F21" s="552">
        <v>1.6958333333333333</v>
      </c>
      <c r="G21" s="552">
        <v>1.9833333333333334</v>
      </c>
      <c r="H21" s="552">
        <v>2.2708333333333335</v>
      </c>
      <c r="I21" s="552">
        <v>2.5583333333333331</v>
      </c>
      <c r="J21" s="552">
        <v>2.8458333333333332</v>
      </c>
      <c r="K21" s="552">
        <v>3.1333333333333333</v>
      </c>
      <c r="L21" s="552">
        <v>3.7083333333333335</v>
      </c>
      <c r="M21" s="553">
        <v>8.2833333333333332</v>
      </c>
      <c r="N21" s="553">
        <v>8.8583333333333325</v>
      </c>
      <c r="O21" s="553">
        <v>9.4333333333333336</v>
      </c>
      <c r="P21" s="553">
        <v>10.583333333333332</v>
      </c>
      <c r="Q21" s="553">
        <v>11.733333333333333</v>
      </c>
      <c r="R21" s="553">
        <v>12.883333333333333</v>
      </c>
      <c r="S21" s="553">
        <v>14.033333333333331</v>
      </c>
      <c r="T21" s="553">
        <v>15.183333333333334</v>
      </c>
      <c r="U21" s="553">
        <v>16.333333333333332</v>
      </c>
      <c r="V21" s="555">
        <v>25.483333333333334</v>
      </c>
      <c r="W21" s="555">
        <v>26.633333333333333</v>
      </c>
      <c r="X21" s="555">
        <v>27.783333333333331</v>
      </c>
      <c r="Y21" s="555">
        <v>28.93333333333333</v>
      </c>
      <c r="Z21" s="555">
        <v>30.083333333333336</v>
      </c>
      <c r="AA21" s="555">
        <v>31.233333333333334</v>
      </c>
      <c r="AB21" s="555">
        <v>32.383333333333333</v>
      </c>
      <c r="AC21" s="555">
        <v>33.533333333333331</v>
      </c>
      <c r="AD21" s="555">
        <v>34.68333333333333</v>
      </c>
      <c r="AE21" s="555">
        <v>35.833333333333336</v>
      </c>
    </row>
    <row r="22" spans="2:31" customFormat="1" ht="13.15">
      <c r="B22" s="550" t="s">
        <v>316</v>
      </c>
      <c r="C22" s="551">
        <v>32.64</v>
      </c>
      <c r="D22" s="551">
        <v>24.267657992565056</v>
      </c>
      <c r="E22" s="551">
        <v>19.313609467455624</v>
      </c>
      <c r="F22" s="551">
        <v>16.039312039312041</v>
      </c>
      <c r="G22" s="551">
        <v>13.714285714285715</v>
      </c>
      <c r="H22" s="551">
        <v>11.977981651376147</v>
      </c>
      <c r="I22" s="551">
        <v>10.631921824104236</v>
      </c>
      <c r="J22" s="551">
        <v>9.5578330893118615</v>
      </c>
      <c r="K22" s="551">
        <v>8.6808510638297882</v>
      </c>
      <c r="L22" s="551">
        <v>7.3348314606741569</v>
      </c>
      <c r="M22" s="551">
        <v>6.5674044265593565</v>
      </c>
      <c r="N22" s="551">
        <v>6.1411100658513647</v>
      </c>
      <c r="O22" s="551">
        <v>5.7667844522968199</v>
      </c>
      <c r="P22" s="551">
        <v>5.1401574803149614</v>
      </c>
      <c r="Q22" s="551">
        <v>4.6363636363636367</v>
      </c>
      <c r="R22" s="551">
        <v>4.2225097024579563</v>
      </c>
      <c r="S22" s="551">
        <v>3.8764845605700717</v>
      </c>
      <c r="T22" s="551">
        <v>3.5828759604829856</v>
      </c>
      <c r="U22" s="551">
        <v>3.3306122448979587</v>
      </c>
      <c r="V22" s="551">
        <v>3.1475409836065573</v>
      </c>
      <c r="W22" s="551">
        <v>3.0293797606093582</v>
      </c>
      <c r="X22" s="551">
        <v>2.9197692711064502</v>
      </c>
      <c r="Y22" s="551">
        <v>2.8178137651821866</v>
      </c>
      <c r="Z22" s="551">
        <v>2.7227383863080692</v>
      </c>
      <c r="AA22" s="551">
        <v>2.6338694418164619</v>
      </c>
      <c r="AB22" s="551">
        <v>2.5506184150251952</v>
      </c>
      <c r="AC22" s="551">
        <v>2.4724689165186504</v>
      </c>
      <c r="AD22" s="551">
        <v>2.3989659629470061</v>
      </c>
      <c r="AE22" s="551">
        <v>2.3297071129707119</v>
      </c>
    </row>
    <row r="23" spans="2:31" customFormat="1">
      <c r="B23" s="540" t="s">
        <v>516</v>
      </c>
      <c r="C23" s="552">
        <v>0.83333333333333337</v>
      </c>
      <c r="D23" s="552">
        <v>1.1208333333333333</v>
      </c>
      <c r="E23" s="552">
        <v>1.4083333333333332</v>
      </c>
      <c r="F23" s="552">
        <v>1.6958333333333333</v>
      </c>
      <c r="G23" s="552">
        <v>1.9833333333333334</v>
      </c>
      <c r="H23" s="552">
        <v>2.2708333333333335</v>
      </c>
      <c r="I23" s="552">
        <v>2.5583333333333331</v>
      </c>
      <c r="J23" s="552">
        <v>2.8458333333333332</v>
      </c>
      <c r="K23" s="552">
        <v>3.1333333333333333</v>
      </c>
      <c r="L23" s="552">
        <v>3.7083333333333335</v>
      </c>
      <c r="M23" s="553">
        <v>8.2833333333333332</v>
      </c>
      <c r="N23" s="553">
        <v>8.8583333333333325</v>
      </c>
      <c r="O23" s="553">
        <v>9.4333333333333336</v>
      </c>
      <c r="P23" s="553">
        <v>10.583333333333332</v>
      </c>
      <c r="Q23" s="553">
        <v>11.733333333333333</v>
      </c>
      <c r="R23" s="553">
        <v>12.883333333333333</v>
      </c>
      <c r="S23" s="553">
        <v>14.033333333333331</v>
      </c>
      <c r="T23" s="553">
        <v>15.183333333333334</v>
      </c>
      <c r="U23" s="553">
        <v>16.333333333333332</v>
      </c>
      <c r="V23" s="555">
        <v>29.483333333333331</v>
      </c>
      <c r="W23" s="555">
        <v>30.633333333333333</v>
      </c>
      <c r="X23" s="555">
        <v>31.783333333333331</v>
      </c>
      <c r="Y23" s="555">
        <v>32.93333333333333</v>
      </c>
      <c r="Z23" s="555">
        <v>34.083333333333329</v>
      </c>
      <c r="AA23" s="555">
        <v>35.233333333333334</v>
      </c>
      <c r="AB23" s="555">
        <v>36.383333333333326</v>
      </c>
      <c r="AC23" s="555">
        <v>37.533333333333331</v>
      </c>
      <c r="AD23" s="555">
        <v>38.68333333333333</v>
      </c>
      <c r="AE23" s="555">
        <v>39.833333333333329</v>
      </c>
    </row>
    <row r="24" spans="2:31" customFormat="1" ht="13.15">
      <c r="B24" s="550" t="s">
        <v>318</v>
      </c>
      <c r="C24" s="551">
        <v>32.64</v>
      </c>
      <c r="D24" s="551">
        <v>24.267657992565056</v>
      </c>
      <c r="E24" s="551">
        <v>19.313609467455624</v>
      </c>
      <c r="F24" s="551">
        <v>16.039312039312041</v>
      </c>
      <c r="G24" s="551">
        <v>13.714285714285715</v>
      </c>
      <c r="H24" s="551">
        <v>11.977981651376147</v>
      </c>
      <c r="I24" s="551">
        <v>10.631921824104236</v>
      </c>
      <c r="J24" s="551">
        <v>9.5578330893118615</v>
      </c>
      <c r="K24" s="551">
        <v>8.6808510638297882</v>
      </c>
      <c r="L24" s="551">
        <v>7.3348314606741569</v>
      </c>
      <c r="M24" s="551">
        <v>6.5674044265593565</v>
      </c>
      <c r="N24" s="551">
        <v>6.1411100658513647</v>
      </c>
      <c r="O24" s="551">
        <v>5.7667844522968199</v>
      </c>
      <c r="P24" s="551">
        <v>5.1401574803149614</v>
      </c>
      <c r="Q24" s="551">
        <v>4.6363636363636367</v>
      </c>
      <c r="R24" s="551">
        <v>4.2225097024579563</v>
      </c>
      <c r="S24" s="551">
        <v>3.8764845605700717</v>
      </c>
      <c r="T24" s="551">
        <v>3.5828759604829856</v>
      </c>
      <c r="U24" s="551">
        <v>3.3306122448979587</v>
      </c>
      <c r="V24" s="551">
        <v>3.1538078646092584</v>
      </c>
      <c r="W24" s="551">
        <v>3.0490856592877771</v>
      </c>
      <c r="X24" s="551">
        <v>2.9510945505356312</v>
      </c>
      <c r="Y24" s="551">
        <v>2.8592057761732854</v>
      </c>
      <c r="Z24" s="551">
        <v>2.7728665207877468</v>
      </c>
      <c r="AA24" s="551">
        <v>2.6915887850467293</v>
      </c>
      <c r="AB24" s="551">
        <v>2.6149401568303761</v>
      </c>
      <c r="AC24" s="551">
        <v>2.5425361155698241</v>
      </c>
      <c r="AD24" s="551">
        <v>2.474033580632566</v>
      </c>
      <c r="AE24" s="551">
        <v>2.4091254752851716</v>
      </c>
    </row>
    <row r="25" spans="2:31" customFormat="1">
      <c r="B25" s="540" t="s">
        <v>516</v>
      </c>
      <c r="C25" s="552">
        <v>0.83333333333333337</v>
      </c>
      <c r="D25" s="552">
        <v>1.1208333333333333</v>
      </c>
      <c r="E25" s="552">
        <v>1.4083333333333332</v>
      </c>
      <c r="F25" s="552">
        <v>1.6958333333333333</v>
      </c>
      <c r="G25" s="552">
        <v>1.9833333333333334</v>
      </c>
      <c r="H25" s="552">
        <v>2.2708333333333335</v>
      </c>
      <c r="I25" s="552">
        <v>2.5583333333333331</v>
      </c>
      <c r="J25" s="552">
        <v>2.8458333333333332</v>
      </c>
      <c r="K25" s="552">
        <v>3.1333333333333333</v>
      </c>
      <c r="L25" s="552">
        <v>3.7083333333333335</v>
      </c>
      <c r="M25" s="553">
        <v>8.2833333333333332</v>
      </c>
      <c r="N25" s="553">
        <v>8.8583333333333325</v>
      </c>
      <c r="O25" s="553">
        <v>9.4333333333333336</v>
      </c>
      <c r="P25" s="553">
        <v>10.583333333333332</v>
      </c>
      <c r="Q25" s="553">
        <v>11.733333333333333</v>
      </c>
      <c r="R25" s="553">
        <v>12.883333333333333</v>
      </c>
      <c r="S25" s="553">
        <v>14.033333333333331</v>
      </c>
      <c r="T25" s="553">
        <v>15.183333333333334</v>
      </c>
      <c r="U25" s="553">
        <v>16.333333333333332</v>
      </c>
      <c r="V25" s="555">
        <v>33.483333333333334</v>
      </c>
      <c r="W25" s="555">
        <v>34.633333333333333</v>
      </c>
      <c r="X25" s="555">
        <v>35.783333333333331</v>
      </c>
      <c r="Y25" s="555">
        <v>36.93333333333333</v>
      </c>
      <c r="Z25" s="555">
        <v>38.083333333333329</v>
      </c>
      <c r="AA25" s="555">
        <v>39.233333333333334</v>
      </c>
      <c r="AB25" s="555">
        <v>40.383333333333326</v>
      </c>
      <c r="AC25" s="555">
        <v>41.533333333333331</v>
      </c>
      <c r="AD25" s="555">
        <v>42.68333333333333</v>
      </c>
      <c r="AE25" s="555">
        <v>43.833333333333329</v>
      </c>
    </row>
    <row r="26" spans="2:31" customFormat="1"/>
    <row r="27" spans="2:31" customFormat="1" ht="13.15">
      <c r="B27" s="1059" t="s">
        <v>519</v>
      </c>
      <c r="C27" s="1059"/>
      <c r="D27" s="1059"/>
      <c r="E27" s="1059"/>
      <c r="F27" s="1059"/>
      <c r="G27" s="1059"/>
      <c r="H27" s="1059"/>
      <c r="I27" s="1059"/>
      <c r="J27" s="1059"/>
      <c r="K27" s="1059"/>
      <c r="L27" s="1059"/>
      <c r="M27" s="1059"/>
      <c r="N27" s="1059"/>
      <c r="O27" s="1059"/>
      <c r="P27" s="1059"/>
      <c r="Q27" s="1059"/>
      <c r="R27" s="1059"/>
      <c r="S27" s="1059"/>
      <c r="T27" s="1059"/>
      <c r="U27" s="1059"/>
      <c r="V27" s="1059"/>
      <c r="W27" s="1059"/>
      <c r="X27" s="1059"/>
      <c r="Y27" s="1059"/>
      <c r="Z27" s="1059"/>
      <c r="AA27" s="1059"/>
      <c r="AB27" s="1059"/>
      <c r="AC27" s="1059"/>
      <c r="AD27" s="1059"/>
      <c r="AE27" s="1059"/>
    </row>
    <row r="28" spans="2:31" customFormat="1"/>
    <row r="29" spans="2:31" customFormat="1" ht="13.15">
      <c r="B29" s="550" t="s">
        <v>323</v>
      </c>
      <c r="C29" s="551">
        <v>38.879999999999995</v>
      </c>
      <c r="D29" s="551">
        <v>28.907063197026019</v>
      </c>
      <c r="E29" s="551">
        <v>23.005917159763317</v>
      </c>
      <c r="F29" s="551">
        <v>19.105651105651109</v>
      </c>
      <c r="G29" s="551">
        <v>16.336134453781511</v>
      </c>
      <c r="H29" s="551">
        <v>14.26788990825688</v>
      </c>
      <c r="I29" s="551">
        <v>12.664495114006515</v>
      </c>
      <c r="J29" s="551">
        <v>11.385065885797951</v>
      </c>
      <c r="K29" s="551">
        <v>10.340425531914894</v>
      </c>
      <c r="L29" s="551">
        <v>8.7370786516853922</v>
      </c>
      <c r="M29" s="551">
        <v>7.5642023346303509</v>
      </c>
      <c r="N29" s="551">
        <v>6.668953687821614</v>
      </c>
      <c r="O29" s="551">
        <v>5.9631901840490809</v>
      </c>
      <c r="P29" s="551">
        <v>4.9215189873417717</v>
      </c>
      <c r="Q29" s="551">
        <v>4.1896551724137936</v>
      </c>
      <c r="R29" s="551">
        <v>3.6472795497185748</v>
      </c>
      <c r="S29" s="551">
        <v>3.2292358803986709</v>
      </c>
      <c r="T29" s="551">
        <v>2.9786952931461603</v>
      </c>
      <c r="U29" s="551">
        <v>2.8181249999999998</v>
      </c>
      <c r="V29" s="551">
        <v>2.6739807264640474</v>
      </c>
      <c r="W29" s="551">
        <v>2.543864598025388</v>
      </c>
      <c r="X29" s="551">
        <v>2.425823806321453</v>
      </c>
      <c r="Y29" s="551">
        <v>2.3182519280205658</v>
      </c>
      <c r="Z29" s="551">
        <v>2.2198153846153845</v>
      </c>
      <c r="AA29" s="551">
        <v>2.1293978748524207</v>
      </c>
      <c r="AB29" s="551">
        <v>2.0460578559273968</v>
      </c>
      <c r="AC29" s="551">
        <v>1.9689956331877732</v>
      </c>
      <c r="AD29" s="551">
        <v>1.8975276170436612</v>
      </c>
      <c r="AE29" s="551">
        <v>1.831065989847716</v>
      </c>
    </row>
    <row r="30" spans="2:31" customFormat="1">
      <c r="B30" s="540" t="s">
        <v>516</v>
      </c>
      <c r="C30" s="552">
        <v>0.83333333333333337</v>
      </c>
      <c r="D30" s="552">
        <v>1.1208333333333333</v>
      </c>
      <c r="E30" s="552">
        <v>1.4083333333333332</v>
      </c>
      <c r="F30" s="552">
        <v>1.6958333333333333</v>
      </c>
      <c r="G30" s="552">
        <v>1.9833333333333334</v>
      </c>
      <c r="H30" s="552">
        <v>2.2708333333333335</v>
      </c>
      <c r="I30" s="552">
        <v>2.5583333333333331</v>
      </c>
      <c r="J30" s="552">
        <v>2.8458333333333332</v>
      </c>
      <c r="K30" s="552">
        <v>3.1333333333333333</v>
      </c>
      <c r="L30" s="552">
        <v>3.7083333333333335</v>
      </c>
      <c r="M30" s="552">
        <v>4.2833333333333332</v>
      </c>
      <c r="N30" s="552">
        <v>4.8583333333333325</v>
      </c>
      <c r="O30" s="552">
        <v>5.4333333333333327</v>
      </c>
      <c r="P30" s="552">
        <v>6.583333333333333</v>
      </c>
      <c r="Q30" s="552">
        <v>7.7333333333333325</v>
      </c>
      <c r="R30" s="552">
        <v>8.8833333333333329</v>
      </c>
      <c r="S30" s="552">
        <v>10.033333333333333</v>
      </c>
      <c r="T30" s="541">
        <v>20.183333333333334</v>
      </c>
      <c r="U30" s="541">
        <v>21.333333333333336</v>
      </c>
      <c r="V30" s="541">
        <v>22.483333333333334</v>
      </c>
      <c r="W30" s="541">
        <v>23.633333333333333</v>
      </c>
      <c r="X30" s="541">
        <v>24.783333333333331</v>
      </c>
      <c r="Y30" s="541">
        <v>25.93333333333333</v>
      </c>
      <c r="Z30" s="541">
        <v>27.083333333333336</v>
      </c>
      <c r="AA30" s="541">
        <v>28.233333333333334</v>
      </c>
      <c r="AB30" s="541">
        <v>29.383333333333333</v>
      </c>
      <c r="AC30" s="541">
        <v>30.533333333333331</v>
      </c>
      <c r="AD30" s="541">
        <v>31.68333333333333</v>
      </c>
      <c r="AE30" s="541">
        <v>32.833333333333336</v>
      </c>
    </row>
    <row r="31" spans="2:31" customFormat="1" ht="13.15">
      <c r="B31" s="550" t="s">
        <v>324</v>
      </c>
      <c r="C31" s="551">
        <v>34.56</v>
      </c>
      <c r="D31" s="551">
        <v>25.695167286245354</v>
      </c>
      <c r="E31" s="551">
        <v>20.449704142011836</v>
      </c>
      <c r="F31" s="551">
        <v>16.982800982800985</v>
      </c>
      <c r="G31" s="551">
        <v>14.521008403361344</v>
      </c>
      <c r="H31" s="551">
        <v>12.682568807339448</v>
      </c>
      <c r="I31" s="551">
        <v>11.257328990228013</v>
      </c>
      <c r="J31" s="551">
        <v>10.120058565153734</v>
      </c>
      <c r="K31" s="551">
        <v>9.1914893617021285</v>
      </c>
      <c r="L31" s="551">
        <v>7.9907514450867048</v>
      </c>
      <c r="M31" s="551">
        <v>7.4004282655246252</v>
      </c>
      <c r="N31" s="551">
        <v>6.8913260219341979</v>
      </c>
      <c r="O31" s="551">
        <v>6.4477611940298507</v>
      </c>
      <c r="P31" s="551">
        <v>5.7123966942148767</v>
      </c>
      <c r="Q31" s="551">
        <v>5.1275964391691398</v>
      </c>
      <c r="R31" s="551">
        <v>4.6514131897711986</v>
      </c>
      <c r="S31" s="551">
        <v>4.2561576354679804</v>
      </c>
      <c r="T31" s="551">
        <v>3.9228149829738932</v>
      </c>
      <c r="U31" s="551">
        <v>3.6378947368421053</v>
      </c>
      <c r="V31" s="551">
        <v>3.3915603532875367</v>
      </c>
      <c r="W31" s="551">
        <v>3.1764705882352939</v>
      </c>
      <c r="X31" s="551">
        <v>3.0166175604007073</v>
      </c>
      <c r="Y31" s="551">
        <v>2.8987542468856176</v>
      </c>
      <c r="Z31" s="551">
        <v>2.7897547683923705</v>
      </c>
      <c r="AA31" s="551">
        <v>2.6886554621848742</v>
      </c>
      <c r="AB31" s="551">
        <v>2.594627470856564</v>
      </c>
      <c r="AC31" s="551">
        <v>2.5069539666993146</v>
      </c>
      <c r="AD31" s="551">
        <v>2.4250118427285647</v>
      </c>
      <c r="AE31" s="551">
        <v>2.3482568807339455</v>
      </c>
    </row>
    <row r="32" spans="2:31" customFormat="1">
      <c r="B32" s="540" t="s">
        <v>516</v>
      </c>
      <c r="C32" s="552">
        <v>0.83333333333333337</v>
      </c>
      <c r="D32" s="552">
        <v>1.1208333333333333</v>
      </c>
      <c r="E32" s="552">
        <v>1.4083333333333332</v>
      </c>
      <c r="F32" s="552">
        <v>1.6958333333333333</v>
      </c>
      <c r="G32" s="552">
        <v>1.9833333333333334</v>
      </c>
      <c r="H32" s="552">
        <v>2.2708333333333335</v>
      </c>
      <c r="I32" s="552">
        <v>2.5583333333333331</v>
      </c>
      <c r="J32" s="552">
        <v>2.8458333333333332</v>
      </c>
      <c r="K32" s="552">
        <v>3.1333333333333333</v>
      </c>
      <c r="L32" s="556">
        <v>7.208333333333333</v>
      </c>
      <c r="M32" s="556">
        <v>7.7833333333333332</v>
      </c>
      <c r="N32" s="556">
        <v>8.3583333333333325</v>
      </c>
      <c r="O32" s="556">
        <v>8.9333333333333336</v>
      </c>
      <c r="P32" s="556">
        <v>10.083333333333332</v>
      </c>
      <c r="Q32" s="556">
        <v>11.233333333333333</v>
      </c>
      <c r="R32" s="556">
        <v>12.383333333333333</v>
      </c>
      <c r="S32" s="556">
        <v>13.533333333333331</v>
      </c>
      <c r="T32" s="556">
        <v>14.683333333333334</v>
      </c>
      <c r="U32" s="556">
        <v>15.833333333333332</v>
      </c>
      <c r="V32" s="556">
        <v>16.983333333333331</v>
      </c>
      <c r="W32" s="556">
        <v>18.133333333333333</v>
      </c>
      <c r="X32" s="541">
        <v>28.283333333333331</v>
      </c>
      <c r="Y32" s="541">
        <v>29.43333333333333</v>
      </c>
      <c r="Z32" s="541">
        <v>30.583333333333336</v>
      </c>
      <c r="AA32" s="541">
        <v>31.733333333333334</v>
      </c>
      <c r="AB32" s="541">
        <v>32.883333333333333</v>
      </c>
      <c r="AC32" s="541">
        <v>34.033333333333331</v>
      </c>
      <c r="AD32" s="541">
        <v>35.18333333333333</v>
      </c>
      <c r="AE32" s="541">
        <v>36.333333333333336</v>
      </c>
    </row>
    <row r="33" spans="2:31" customFormat="1" ht="13.15">
      <c r="B33" s="550" t="s">
        <v>326</v>
      </c>
      <c r="C33" s="551">
        <v>33.264000000000003</v>
      </c>
      <c r="D33" s="551">
        <v>24.731598513011154</v>
      </c>
      <c r="E33" s="551">
        <v>19.682840236686392</v>
      </c>
      <c r="F33" s="551">
        <v>16.345945945945946</v>
      </c>
      <c r="G33" s="551">
        <v>13.976470588235294</v>
      </c>
      <c r="H33" s="551">
        <v>12.20697247706422</v>
      </c>
      <c r="I33" s="551">
        <v>10.835179153094465</v>
      </c>
      <c r="J33" s="551">
        <v>9.7405563689604691</v>
      </c>
      <c r="K33" s="551">
        <v>8.846808510638299</v>
      </c>
      <c r="L33" s="551">
        <v>7.4750561797752813</v>
      </c>
      <c r="M33" s="551">
        <v>6.4715953307392997</v>
      </c>
      <c r="N33" s="551">
        <v>5.9198875614898112</v>
      </c>
      <c r="O33" s="551">
        <v>5.6461126005361928</v>
      </c>
      <c r="P33" s="551">
        <v>5.1680981595092028</v>
      </c>
      <c r="Q33" s="551">
        <v>4.764705882352942</v>
      </c>
      <c r="R33" s="551">
        <v>4.4197271773347326</v>
      </c>
      <c r="S33" s="551">
        <v>4.1213307240704502</v>
      </c>
      <c r="T33" s="551">
        <v>3.8606782768102654</v>
      </c>
      <c r="U33" s="551">
        <v>3.6310344827586207</v>
      </c>
      <c r="V33" s="551">
        <v>3.4271765663140767</v>
      </c>
      <c r="W33" s="551">
        <v>3.2449922958397535</v>
      </c>
      <c r="X33" s="551">
        <v>3.0811997073884418</v>
      </c>
      <c r="Y33" s="551">
        <v>2.9732793522267209</v>
      </c>
      <c r="Z33" s="551">
        <v>2.8729584352078241</v>
      </c>
      <c r="AA33" s="551">
        <v>2.7791863765373699</v>
      </c>
      <c r="AB33" s="551">
        <v>2.6913421896472749</v>
      </c>
      <c r="AC33" s="551">
        <v>2.6088809946714036</v>
      </c>
      <c r="AD33" s="551">
        <v>2.5313227057302887</v>
      </c>
      <c r="AE33" s="551">
        <v>2.4582426778242681</v>
      </c>
    </row>
    <row r="34" spans="2:31" customFormat="1">
      <c r="B34" s="540" t="s">
        <v>516</v>
      </c>
      <c r="C34" s="552">
        <v>0.83333333333333337</v>
      </c>
      <c r="D34" s="552">
        <v>1.1208333333333333</v>
      </c>
      <c r="E34" s="552">
        <v>1.4083333333333332</v>
      </c>
      <c r="F34" s="552">
        <v>1.6958333333333333</v>
      </c>
      <c r="G34" s="552">
        <v>1.9833333333333334</v>
      </c>
      <c r="H34" s="552">
        <v>2.2708333333333335</v>
      </c>
      <c r="I34" s="552">
        <v>2.5583333333333331</v>
      </c>
      <c r="J34" s="552">
        <v>2.8458333333333332</v>
      </c>
      <c r="K34" s="552">
        <v>3.1333333333333333</v>
      </c>
      <c r="L34" s="552">
        <v>3.7083333333333335</v>
      </c>
      <c r="M34" s="552">
        <v>4.2833333333333332</v>
      </c>
      <c r="N34" s="557">
        <v>11.858333333333333</v>
      </c>
      <c r="O34" s="557">
        <v>12.433333333333334</v>
      </c>
      <c r="P34" s="557">
        <v>13.583333333333332</v>
      </c>
      <c r="Q34" s="557">
        <v>14.733333333333333</v>
      </c>
      <c r="R34" s="557">
        <v>15.883333333333333</v>
      </c>
      <c r="S34" s="557">
        <v>17.033333333333331</v>
      </c>
      <c r="T34" s="557">
        <v>18.183333333333334</v>
      </c>
      <c r="U34" s="557">
        <v>19.333333333333332</v>
      </c>
      <c r="V34" s="557">
        <v>20.483333333333331</v>
      </c>
      <c r="W34" s="557">
        <v>21.633333333333333</v>
      </c>
      <c r="X34" s="557">
        <v>22.783333333333331</v>
      </c>
      <c r="Y34" s="541">
        <v>32.93333333333333</v>
      </c>
      <c r="Z34" s="541">
        <v>34.083333333333329</v>
      </c>
      <c r="AA34" s="541">
        <v>35.233333333333334</v>
      </c>
      <c r="AB34" s="541">
        <v>36.383333333333326</v>
      </c>
      <c r="AC34" s="541">
        <v>37.533333333333331</v>
      </c>
      <c r="AD34" s="541">
        <v>38.68333333333333</v>
      </c>
      <c r="AE34" s="541">
        <v>39.833333333333329</v>
      </c>
    </row>
    <row r="35" spans="2:31" customFormat="1" ht="13.15">
      <c r="B35" s="550" t="s">
        <v>328</v>
      </c>
      <c r="C35" s="551">
        <v>33.264000000000003</v>
      </c>
      <c r="D35" s="551">
        <v>24.731598513011154</v>
      </c>
      <c r="E35" s="551">
        <v>19.682840236686392</v>
      </c>
      <c r="F35" s="551">
        <v>16.345945945945946</v>
      </c>
      <c r="G35" s="551">
        <v>13.976470588235294</v>
      </c>
      <c r="H35" s="551">
        <v>12.20697247706422</v>
      </c>
      <c r="I35" s="551">
        <v>10.835179153094465</v>
      </c>
      <c r="J35" s="551">
        <v>9.7405563689604691</v>
      </c>
      <c r="K35" s="551">
        <v>8.846808510638299</v>
      </c>
      <c r="L35" s="551">
        <v>7.4750561797752813</v>
      </c>
      <c r="M35" s="551">
        <v>6.4715953307392997</v>
      </c>
      <c r="N35" s="551">
        <v>6.0944112859468262</v>
      </c>
      <c r="O35" s="551">
        <v>5.8744769874476983</v>
      </c>
      <c r="P35" s="551">
        <v>5.4790243902439029</v>
      </c>
      <c r="Q35" s="551">
        <v>5.1334552102376598</v>
      </c>
      <c r="R35" s="551">
        <v>4.8288907996560617</v>
      </c>
      <c r="S35" s="551">
        <v>4.558441558441559</v>
      </c>
      <c r="T35" s="551">
        <v>4.3166794773251347</v>
      </c>
      <c r="U35" s="551">
        <v>4.0992700729927005</v>
      </c>
      <c r="V35" s="551">
        <v>3.9027102154273798</v>
      </c>
      <c r="W35" s="551">
        <v>3.7241379310344831</v>
      </c>
      <c r="X35" s="551">
        <v>3.5611921369689288</v>
      </c>
      <c r="Y35" s="551">
        <v>3.4119076549210212</v>
      </c>
      <c r="Z35" s="551">
        <v>3.2746355685131197</v>
      </c>
      <c r="AA35" s="551">
        <v>3.1479820627802693</v>
      </c>
      <c r="AB35" s="551">
        <v>3.0418721270371929</v>
      </c>
      <c r="AC35" s="551">
        <v>2.9566206336311947</v>
      </c>
      <c r="AD35" s="551">
        <v>2.8760173844330312</v>
      </c>
      <c r="AE35" s="551">
        <v>2.7996923076923079</v>
      </c>
    </row>
    <row r="36" spans="2:31" customFormat="1">
      <c r="B36" s="540" t="s">
        <v>516</v>
      </c>
      <c r="C36" s="552">
        <v>0.83333333333333337</v>
      </c>
      <c r="D36" s="552">
        <v>1.1208333333333333</v>
      </c>
      <c r="E36" s="552">
        <v>1.4083333333333332</v>
      </c>
      <c r="F36" s="552">
        <v>1.6958333333333333</v>
      </c>
      <c r="G36" s="552">
        <v>1.9833333333333334</v>
      </c>
      <c r="H36" s="552">
        <v>2.2708333333333335</v>
      </c>
      <c r="I36" s="552">
        <v>2.5583333333333331</v>
      </c>
      <c r="J36" s="552">
        <v>2.8458333333333332</v>
      </c>
      <c r="K36" s="552">
        <v>3.1333333333333333</v>
      </c>
      <c r="L36" s="552">
        <v>3.7083333333333335</v>
      </c>
      <c r="M36" s="552">
        <v>4.2833333333333332</v>
      </c>
      <c r="N36" s="558">
        <v>16.358333333333334</v>
      </c>
      <c r="O36" s="558">
        <v>16.933333333333334</v>
      </c>
      <c r="P36" s="558">
        <v>18.083333333333336</v>
      </c>
      <c r="Q36" s="558">
        <v>19.233333333333334</v>
      </c>
      <c r="R36" s="558">
        <v>20.383333333333333</v>
      </c>
      <c r="S36" s="558">
        <v>21.533333333333331</v>
      </c>
      <c r="T36" s="558">
        <v>22.683333333333334</v>
      </c>
      <c r="U36" s="558">
        <v>23.833333333333336</v>
      </c>
      <c r="V36" s="558">
        <v>24.983333333333334</v>
      </c>
      <c r="W36" s="558">
        <v>26.133333333333333</v>
      </c>
      <c r="X36" s="558">
        <v>27.283333333333331</v>
      </c>
      <c r="Y36" s="558">
        <v>28.43333333333333</v>
      </c>
      <c r="Z36" s="558">
        <v>29.583333333333336</v>
      </c>
      <c r="AA36" s="558">
        <v>30.733333333333334</v>
      </c>
      <c r="AB36" s="541">
        <v>39.883333333333326</v>
      </c>
      <c r="AC36" s="541">
        <v>41.033333333333331</v>
      </c>
      <c r="AD36" s="541">
        <v>42.18333333333333</v>
      </c>
      <c r="AE36" s="541">
        <v>43.333333333333329</v>
      </c>
    </row>
    <row r="37" spans="2:31" customFormat="1" ht="13.15">
      <c r="B37" s="550" t="s">
        <v>330</v>
      </c>
      <c r="C37" s="551">
        <v>33.6</v>
      </c>
      <c r="D37" s="551">
        <v>24.981412639405203</v>
      </c>
      <c r="E37" s="551">
        <v>19.88165680473373</v>
      </c>
      <c r="F37" s="551">
        <v>16.511056511056509</v>
      </c>
      <c r="G37" s="551">
        <v>14.117647058823529</v>
      </c>
      <c r="H37" s="551">
        <v>12.330275229357797</v>
      </c>
      <c r="I37" s="551">
        <v>10.944625407166123</v>
      </c>
      <c r="J37" s="551">
        <v>9.8389458272327968</v>
      </c>
      <c r="K37" s="551">
        <v>8.9361702127659584</v>
      </c>
      <c r="L37" s="551">
        <v>7.5505617977528088</v>
      </c>
      <c r="M37" s="551">
        <v>6.76056338028169</v>
      </c>
      <c r="N37" s="551">
        <v>6.3217309501411103</v>
      </c>
      <c r="O37" s="551">
        <v>5.9363957597173149</v>
      </c>
      <c r="P37" s="551">
        <v>5.2913385826771657</v>
      </c>
      <c r="Q37" s="551">
        <v>4.7727272727272734</v>
      </c>
      <c r="R37" s="551">
        <v>4.3467011642949549</v>
      </c>
      <c r="S37" s="551">
        <v>3.9904988123515439</v>
      </c>
      <c r="T37" s="551">
        <v>3.7515950659293917</v>
      </c>
      <c r="U37" s="551">
        <v>3.6446280991735533</v>
      </c>
      <c r="V37" s="551">
        <v>3.543591803937324</v>
      </c>
      <c r="W37" s="551">
        <v>3.4480062548866304</v>
      </c>
      <c r="X37" s="551">
        <v>3.3574419489912453</v>
      </c>
      <c r="Y37" s="551">
        <v>3.2715133531157274</v>
      </c>
      <c r="Z37" s="551">
        <v>3.1898734177215191</v>
      </c>
      <c r="AA37" s="551">
        <v>3.1122088920254054</v>
      </c>
      <c r="AB37" s="551">
        <v>3.0382363072683436</v>
      </c>
      <c r="AC37" s="551">
        <v>2.9676985195154777</v>
      </c>
      <c r="AD37" s="551">
        <v>2.9003617231173955</v>
      </c>
      <c r="AE37" s="551">
        <v>2.8360128617363349</v>
      </c>
    </row>
    <row r="38" spans="2:31" customFormat="1">
      <c r="B38" s="540" t="s">
        <v>516</v>
      </c>
      <c r="C38" s="552">
        <v>0.83333333333333337</v>
      </c>
      <c r="D38" s="552">
        <v>1.1208333333333333</v>
      </c>
      <c r="E38" s="552">
        <v>1.4083333333333332</v>
      </c>
      <c r="F38" s="552">
        <v>1.6958333333333333</v>
      </c>
      <c r="G38" s="552">
        <v>1.9833333333333334</v>
      </c>
      <c r="H38" s="552">
        <v>2.2708333333333335</v>
      </c>
      <c r="I38" s="552">
        <v>2.5583333333333331</v>
      </c>
      <c r="J38" s="552">
        <v>2.8458333333333332</v>
      </c>
      <c r="K38" s="552">
        <v>3.1333333333333333</v>
      </c>
      <c r="L38" s="552">
        <v>3.7083333333333335</v>
      </c>
      <c r="M38" s="553">
        <v>8.2833333333333332</v>
      </c>
      <c r="N38" s="553">
        <v>8.8583333333333325</v>
      </c>
      <c r="O38" s="553">
        <v>9.4333333333333336</v>
      </c>
      <c r="P38" s="553">
        <v>10.583333333333332</v>
      </c>
      <c r="Q38" s="553">
        <v>11.733333333333333</v>
      </c>
      <c r="R38" s="553">
        <v>12.883333333333333</v>
      </c>
      <c r="S38" s="553">
        <v>14.033333333333331</v>
      </c>
      <c r="T38" s="541">
        <v>39.18333333333333</v>
      </c>
      <c r="U38" s="541">
        <v>40.333333333333329</v>
      </c>
      <c r="V38" s="541">
        <v>41.483333333333334</v>
      </c>
      <c r="W38" s="541">
        <v>42.633333333333333</v>
      </c>
      <c r="X38" s="541">
        <v>43.783333333333331</v>
      </c>
      <c r="Y38" s="541">
        <v>44.93333333333333</v>
      </c>
      <c r="Z38" s="541">
        <v>46.083333333333329</v>
      </c>
      <c r="AA38" s="541">
        <v>47.233333333333334</v>
      </c>
      <c r="AB38" s="541">
        <v>48.383333333333326</v>
      </c>
      <c r="AC38" s="541">
        <v>49.533333333333331</v>
      </c>
      <c r="AD38" s="541">
        <v>50.68333333333333</v>
      </c>
      <c r="AE38" s="541">
        <v>51.833333333333329</v>
      </c>
    </row>
    <row r="39" spans="2:31" customFormat="1" ht="13.15">
      <c r="B39" s="559" t="s">
        <v>331</v>
      </c>
      <c r="C39" s="539">
        <v>36.72</v>
      </c>
      <c r="D39" s="539">
        <v>27.301115241635685</v>
      </c>
      <c r="E39" s="539">
        <v>21.727810650887577</v>
      </c>
      <c r="F39" s="539">
        <v>18.044226044226047</v>
      </c>
      <c r="G39" s="539">
        <v>15.428571428571429</v>
      </c>
      <c r="H39" s="539">
        <v>13.475229357798165</v>
      </c>
      <c r="I39" s="539">
        <v>11.960912052117264</v>
      </c>
      <c r="J39" s="539">
        <v>10.752562225475844</v>
      </c>
      <c r="K39" s="539">
        <v>9.7659574468085104</v>
      </c>
      <c r="L39" s="539">
        <v>8.2516853932584269</v>
      </c>
      <c r="M39" s="539">
        <v>7.3883299798792761</v>
      </c>
      <c r="N39" s="539">
        <v>6.9087488240827852</v>
      </c>
      <c r="O39" s="539">
        <v>6.4876325088339222</v>
      </c>
      <c r="P39" s="539">
        <v>5.7826771653543316</v>
      </c>
      <c r="Q39" s="539">
        <v>5.2159090909090917</v>
      </c>
      <c r="R39" s="539">
        <v>4.7503234152652007</v>
      </c>
      <c r="S39" s="539">
        <v>4.3610451306413305</v>
      </c>
      <c r="T39" s="539">
        <v>4.0307354555433585</v>
      </c>
      <c r="U39" s="539">
        <v>3.7469387755102037</v>
      </c>
      <c r="V39" s="539">
        <v>3.5004766444232605</v>
      </c>
      <c r="W39" s="539">
        <v>3.2844364937388195</v>
      </c>
      <c r="X39" s="539">
        <v>3.093513058129739</v>
      </c>
      <c r="Y39" s="539">
        <v>2.9235668789808922</v>
      </c>
      <c r="Z39" s="539">
        <v>2.7713207547169816</v>
      </c>
      <c r="AA39" s="539">
        <v>2.6341463414634152</v>
      </c>
      <c r="AB39" s="539">
        <v>2.5099111414900892</v>
      </c>
      <c r="AC39" s="539">
        <v>2.3968668407310707</v>
      </c>
      <c r="AD39" s="539">
        <v>2.2935665209244225</v>
      </c>
      <c r="AE39" s="539">
        <v>2.1988023952095812</v>
      </c>
    </row>
    <row r="40" spans="2:31" customFormat="1">
      <c r="B40" s="540" t="s">
        <v>516</v>
      </c>
      <c r="C40" s="552">
        <v>0.83333333333333337</v>
      </c>
      <c r="D40" s="552">
        <v>1.1208333333333333</v>
      </c>
      <c r="E40" s="552">
        <v>1.4083333333333332</v>
      </c>
      <c r="F40" s="552">
        <v>1.6958333333333333</v>
      </c>
      <c r="G40" s="552">
        <v>1.9833333333333334</v>
      </c>
      <c r="H40" s="552">
        <v>2.2708333333333335</v>
      </c>
      <c r="I40" s="552">
        <v>2.5583333333333331</v>
      </c>
      <c r="J40" s="552">
        <v>2.8458333333333332</v>
      </c>
      <c r="K40" s="552">
        <v>3.1333333333333333</v>
      </c>
      <c r="L40" s="552">
        <v>3.7083333333333335</v>
      </c>
      <c r="M40" s="553">
        <v>8.2833333333333332</v>
      </c>
      <c r="N40" s="553">
        <v>8.8583333333333325</v>
      </c>
      <c r="O40" s="553">
        <v>9.4333333333333336</v>
      </c>
      <c r="P40" s="553">
        <v>10.583333333333332</v>
      </c>
      <c r="Q40" s="553">
        <v>11.733333333333333</v>
      </c>
      <c r="R40" s="553">
        <v>12.883333333333333</v>
      </c>
      <c r="S40" s="553">
        <v>14.033333333333331</v>
      </c>
      <c r="T40" s="553">
        <v>15.183333333333334</v>
      </c>
      <c r="U40" s="553">
        <v>16.333333333333332</v>
      </c>
      <c r="V40" s="553">
        <v>17.483333333333331</v>
      </c>
      <c r="W40" s="553">
        <v>18.633333333333333</v>
      </c>
      <c r="X40" s="553">
        <v>19.783333333333331</v>
      </c>
      <c r="Y40" s="553">
        <v>20.93333333333333</v>
      </c>
      <c r="Z40" s="553">
        <v>22.083333333333332</v>
      </c>
      <c r="AA40" s="553">
        <v>23.233333333333331</v>
      </c>
      <c r="AB40" s="553">
        <v>24.383333333333329</v>
      </c>
      <c r="AC40" s="553">
        <v>25.533333333333331</v>
      </c>
      <c r="AD40" s="553">
        <v>26.68333333333333</v>
      </c>
      <c r="AE40" s="553">
        <v>27.833333333333332</v>
      </c>
    </row>
    <row r="41" spans="2:31" customFormat="1"/>
    <row r="42" spans="2:31" customFormat="1" ht="13.15">
      <c r="B42" s="1059" t="s">
        <v>520</v>
      </c>
      <c r="C42" s="1059"/>
      <c r="D42" s="1059"/>
      <c r="E42" s="1059"/>
      <c r="F42" s="1059"/>
      <c r="G42" s="1059"/>
      <c r="H42" s="1059"/>
      <c r="I42" s="1059"/>
      <c r="J42" s="1059"/>
      <c r="K42" s="1059"/>
      <c r="L42" s="1059"/>
      <c r="M42" s="1059"/>
      <c r="N42" s="1059"/>
      <c r="O42" s="1059"/>
      <c r="P42" s="1059"/>
      <c r="Q42" s="1059"/>
      <c r="R42" s="1059"/>
      <c r="S42" s="1059"/>
      <c r="T42" s="1059"/>
      <c r="U42" s="1059"/>
      <c r="V42" s="1059"/>
      <c r="W42" s="1059"/>
      <c r="X42" s="1059"/>
      <c r="Y42" s="1059"/>
      <c r="Z42" s="1059"/>
      <c r="AA42" s="1059"/>
      <c r="AB42" s="1059"/>
      <c r="AC42" s="1059"/>
      <c r="AD42" s="1059"/>
      <c r="AE42" s="1059"/>
    </row>
    <row r="43" spans="2:31" customFormat="1"/>
    <row r="44" spans="2:31" customFormat="1" ht="13.15">
      <c r="B44" s="550" t="s">
        <v>334</v>
      </c>
      <c r="C44" s="551">
        <v>33.263999999999996</v>
      </c>
      <c r="D44" s="551">
        <v>24.73159851301115</v>
      </c>
      <c r="E44" s="551">
        <v>19.682840236686392</v>
      </c>
      <c r="F44" s="551">
        <v>16.345945945945946</v>
      </c>
      <c r="G44" s="551">
        <v>13.976470588235294</v>
      </c>
      <c r="H44" s="551">
        <v>12.20697247706422</v>
      </c>
      <c r="I44" s="551">
        <v>10.835179153094463</v>
      </c>
      <c r="J44" s="551">
        <v>9.7405563689604691</v>
      </c>
      <c r="K44" s="551">
        <v>8.846808510638299</v>
      </c>
      <c r="L44" s="551">
        <v>7.4750561797752804</v>
      </c>
      <c r="M44" s="551">
        <v>6.4715953307392997</v>
      </c>
      <c r="N44" s="551">
        <v>5.8959122632103691</v>
      </c>
      <c r="O44" s="551">
        <v>5.5164179104477613</v>
      </c>
      <c r="P44" s="551">
        <v>4.8872727272727285</v>
      </c>
      <c r="Q44" s="551">
        <v>4.3869436201780418</v>
      </c>
      <c r="R44" s="551">
        <v>3.9795423956931364</v>
      </c>
      <c r="S44" s="551">
        <v>3.6413793103448282</v>
      </c>
      <c r="T44" s="551">
        <v>3.3561861520998866</v>
      </c>
      <c r="U44" s="551">
        <v>3.112421052631579</v>
      </c>
      <c r="V44" s="551">
        <v>2.9472664359861596</v>
      </c>
      <c r="W44" s="551">
        <v>2.8846551724137934</v>
      </c>
      <c r="X44" s="551">
        <v>2.8246487790171844</v>
      </c>
      <c r="Y44" s="551">
        <v>2.7670880094506796</v>
      </c>
      <c r="Z44" s="551">
        <v>2.7118263386396531</v>
      </c>
      <c r="AA44" s="551">
        <v>2.6587287173666287</v>
      </c>
      <c r="AB44" s="551">
        <v>2.6076704703590319</v>
      </c>
      <c r="AC44" s="551">
        <v>2.558536318951393</v>
      </c>
      <c r="AD44" s="551">
        <v>2.5112195121951224</v>
      </c>
      <c r="AE44" s="551">
        <v>2.4656210526315792</v>
      </c>
    </row>
    <row r="45" spans="2:31" customFormat="1">
      <c r="B45" s="540" t="s">
        <v>516</v>
      </c>
      <c r="C45" s="552">
        <v>0.83333333333333337</v>
      </c>
      <c r="D45" s="552">
        <v>1.1208333333333333</v>
      </c>
      <c r="E45" s="552">
        <v>1.4083333333333332</v>
      </c>
      <c r="F45" s="552">
        <v>1.6958333333333333</v>
      </c>
      <c r="G45" s="552">
        <v>1.9833333333333334</v>
      </c>
      <c r="H45" s="552">
        <v>2.2708333333333335</v>
      </c>
      <c r="I45" s="552">
        <v>2.5583333333333331</v>
      </c>
      <c r="J45" s="552">
        <v>2.8458333333333332</v>
      </c>
      <c r="K45" s="552">
        <v>3.1333333333333333</v>
      </c>
      <c r="L45" s="552">
        <v>3.7083333333333335</v>
      </c>
      <c r="M45" s="552">
        <v>4.2833333333333332</v>
      </c>
      <c r="N45" s="556">
        <v>8.3583333333333325</v>
      </c>
      <c r="O45" s="556">
        <v>8.9333333333333336</v>
      </c>
      <c r="P45" s="556">
        <v>10.083333333333332</v>
      </c>
      <c r="Q45" s="556">
        <v>11.233333333333333</v>
      </c>
      <c r="R45" s="556">
        <v>12.383333333333333</v>
      </c>
      <c r="S45" s="556">
        <v>13.533333333333331</v>
      </c>
      <c r="T45" s="556">
        <v>14.683333333333334</v>
      </c>
      <c r="U45" s="556">
        <v>15.833333333333332</v>
      </c>
      <c r="V45" s="541">
        <v>52.983333333333334</v>
      </c>
      <c r="W45" s="541">
        <v>54.133333333333333</v>
      </c>
      <c r="X45" s="541">
        <v>55.283333333333331</v>
      </c>
      <c r="Y45" s="541">
        <v>56.433333333333337</v>
      </c>
      <c r="Z45" s="541">
        <v>57.583333333333336</v>
      </c>
      <c r="AA45" s="541">
        <v>58.733333333333334</v>
      </c>
      <c r="AB45" s="541">
        <v>59.883333333333333</v>
      </c>
      <c r="AC45" s="541">
        <v>61.033333333333331</v>
      </c>
      <c r="AD45" s="541">
        <v>62.183333333333337</v>
      </c>
      <c r="AE45" s="541">
        <v>63.333333333333336</v>
      </c>
    </row>
    <row r="46" spans="2:31" customFormat="1" ht="13.15">
      <c r="B46" s="550" t="s">
        <v>335</v>
      </c>
      <c r="C46" s="551">
        <v>30.023999999999994</v>
      </c>
      <c r="D46" s="551">
        <v>22.322676579925648</v>
      </c>
      <c r="E46" s="551">
        <v>17.765680473372782</v>
      </c>
      <c r="F46" s="551">
        <v>14.753808353808354</v>
      </c>
      <c r="G46" s="551">
        <v>12.615126050420168</v>
      </c>
      <c r="H46" s="551">
        <v>11.017981651376145</v>
      </c>
      <c r="I46" s="551">
        <v>9.7798045602605868</v>
      </c>
      <c r="J46" s="551">
        <v>8.7918008784773054</v>
      </c>
      <c r="K46" s="551">
        <v>7.9851063829787226</v>
      </c>
      <c r="L46" s="551">
        <v>6.7469662921348306</v>
      </c>
      <c r="M46" s="551">
        <v>5.8412451361867701</v>
      </c>
      <c r="N46" s="551">
        <v>5.3216350947158526</v>
      </c>
      <c r="O46" s="551">
        <v>4.9791044776119397</v>
      </c>
      <c r="P46" s="551">
        <v>4.4112396694214882</v>
      </c>
      <c r="Q46" s="551">
        <v>3.9596439169139468</v>
      </c>
      <c r="R46" s="551">
        <v>3.5919246298788696</v>
      </c>
      <c r="S46" s="551">
        <v>3.2866995073891627</v>
      </c>
      <c r="T46" s="551">
        <v>3.0292849035187284</v>
      </c>
      <c r="U46" s="551">
        <v>2.8092631578947369</v>
      </c>
      <c r="V46" s="551">
        <v>2.6775907502016669</v>
      </c>
      <c r="W46" s="551">
        <v>2.6288173178458289</v>
      </c>
      <c r="X46" s="551">
        <v>2.5817889551464868</v>
      </c>
      <c r="Y46" s="551">
        <v>2.5364136525725929</v>
      </c>
      <c r="Z46" s="551">
        <v>2.4926057571964959</v>
      </c>
      <c r="AA46" s="551">
        <v>2.4502854330708659</v>
      </c>
      <c r="AB46" s="551">
        <v>2.4093781756593273</v>
      </c>
      <c r="AC46" s="551">
        <v>2.3698143741075679</v>
      </c>
      <c r="AD46" s="551">
        <v>2.3315289159447432</v>
      </c>
      <c r="AE46" s="551">
        <v>2.2944608294930875</v>
      </c>
    </row>
    <row r="47" spans="2:31" customFormat="1">
      <c r="B47" s="540" t="s">
        <v>516</v>
      </c>
      <c r="C47" s="552">
        <v>0.83333333333333337</v>
      </c>
      <c r="D47" s="552">
        <v>1.1208333333333333</v>
      </c>
      <c r="E47" s="552">
        <v>1.4083333333333332</v>
      </c>
      <c r="F47" s="552">
        <v>1.6958333333333333</v>
      </c>
      <c r="G47" s="552">
        <v>1.9833333333333334</v>
      </c>
      <c r="H47" s="552">
        <v>2.2708333333333335</v>
      </c>
      <c r="I47" s="552">
        <v>2.5583333333333331</v>
      </c>
      <c r="J47" s="552">
        <v>2.8458333333333332</v>
      </c>
      <c r="K47" s="552">
        <v>3.1333333333333333</v>
      </c>
      <c r="L47" s="552">
        <v>3.7083333333333335</v>
      </c>
      <c r="M47" s="552">
        <v>4.2833333333333332</v>
      </c>
      <c r="N47" s="556">
        <v>8.3583333333333325</v>
      </c>
      <c r="O47" s="556">
        <v>8.9333333333333336</v>
      </c>
      <c r="P47" s="556">
        <v>10.083333333333332</v>
      </c>
      <c r="Q47" s="556">
        <v>11.233333333333333</v>
      </c>
      <c r="R47" s="556">
        <v>12.383333333333333</v>
      </c>
      <c r="S47" s="556">
        <v>13.533333333333331</v>
      </c>
      <c r="T47" s="556">
        <v>14.683333333333334</v>
      </c>
      <c r="U47" s="556">
        <v>15.833333333333332</v>
      </c>
      <c r="V47" s="541">
        <v>61.983333333333334</v>
      </c>
      <c r="W47" s="541">
        <v>63.133333333333333</v>
      </c>
      <c r="X47" s="541">
        <v>64.283333333333331</v>
      </c>
      <c r="Y47" s="541">
        <v>65.433333333333337</v>
      </c>
      <c r="Z47" s="541">
        <v>66.583333333333343</v>
      </c>
      <c r="AA47" s="541">
        <v>67.733333333333334</v>
      </c>
      <c r="AB47" s="541">
        <v>68.883333333333326</v>
      </c>
      <c r="AC47" s="541">
        <v>70.033333333333331</v>
      </c>
      <c r="AD47" s="541">
        <v>71.183333333333337</v>
      </c>
      <c r="AE47" s="541">
        <v>72.333333333333343</v>
      </c>
    </row>
    <row r="48" spans="2:31" customFormat="1" ht="13.15">
      <c r="B48" s="550" t="s">
        <v>336</v>
      </c>
      <c r="C48" s="551">
        <v>35.639999999999993</v>
      </c>
      <c r="D48" s="551">
        <v>26.498141263940518</v>
      </c>
      <c r="E48" s="551">
        <v>21.088757396449704</v>
      </c>
      <c r="F48" s="551">
        <v>17.513513513513512</v>
      </c>
      <c r="G48" s="551">
        <v>14.974789915966385</v>
      </c>
      <c r="H48" s="551">
        <v>13.078899082568807</v>
      </c>
      <c r="I48" s="551">
        <v>11.609120521172638</v>
      </c>
      <c r="J48" s="551">
        <v>10.436310395314788</v>
      </c>
      <c r="K48" s="551">
        <v>9.4787234042553195</v>
      </c>
      <c r="L48" s="551">
        <v>8.0089887640449433</v>
      </c>
      <c r="M48" s="551">
        <v>6.9338521400778212</v>
      </c>
      <c r="N48" s="551">
        <v>6.3170488534396814</v>
      </c>
      <c r="O48" s="551">
        <v>5.91044776119403</v>
      </c>
      <c r="P48" s="551">
        <v>5.2363636363636372</v>
      </c>
      <c r="Q48" s="551">
        <v>4.7002967359050443</v>
      </c>
      <c r="R48" s="551">
        <v>4.2637954239569318</v>
      </c>
      <c r="S48" s="551">
        <v>3.9014778325123154</v>
      </c>
      <c r="T48" s="551">
        <v>3.5959137343927354</v>
      </c>
      <c r="U48" s="551">
        <v>3.3347368421052632</v>
      </c>
      <c r="V48" s="551">
        <v>3.176061776061776</v>
      </c>
      <c r="W48" s="551">
        <v>3.100959561343386</v>
      </c>
      <c r="X48" s="551">
        <v>3.0293270840308004</v>
      </c>
      <c r="Y48" s="551">
        <v>2.9609293193717279</v>
      </c>
      <c r="Z48" s="551">
        <v>2.8955520000000003</v>
      </c>
      <c r="AA48" s="551">
        <v>2.8329993738259236</v>
      </c>
      <c r="AB48" s="551">
        <v>2.77309224639902</v>
      </c>
      <c r="AC48" s="551">
        <v>2.7156662665066027</v>
      </c>
      <c r="AD48" s="551">
        <v>2.6605704204645693</v>
      </c>
      <c r="AE48" s="551">
        <v>2.6076657060518733</v>
      </c>
    </row>
    <row r="49" spans="1:31" customFormat="1">
      <c r="B49" s="540" t="s">
        <v>516</v>
      </c>
      <c r="C49" s="552">
        <v>0.83333333333333337</v>
      </c>
      <c r="D49" s="552">
        <v>1.1208333333333333</v>
      </c>
      <c r="E49" s="552">
        <v>1.4083333333333332</v>
      </c>
      <c r="F49" s="552">
        <v>1.6958333333333333</v>
      </c>
      <c r="G49" s="552">
        <v>1.9833333333333334</v>
      </c>
      <c r="H49" s="552">
        <v>2.2708333333333335</v>
      </c>
      <c r="I49" s="552">
        <v>2.5583333333333331</v>
      </c>
      <c r="J49" s="552">
        <v>2.8458333333333332</v>
      </c>
      <c r="K49" s="552">
        <v>3.1333333333333333</v>
      </c>
      <c r="L49" s="552">
        <v>3.7083333333333335</v>
      </c>
      <c r="M49" s="552">
        <v>4.2833333333333332</v>
      </c>
      <c r="N49" s="556">
        <v>8.3583333333333325</v>
      </c>
      <c r="O49" s="556">
        <v>8.9333333333333336</v>
      </c>
      <c r="P49" s="556">
        <v>10.083333333333332</v>
      </c>
      <c r="Q49" s="556">
        <v>11.233333333333333</v>
      </c>
      <c r="R49" s="556">
        <v>12.383333333333333</v>
      </c>
      <c r="S49" s="556">
        <v>13.533333333333331</v>
      </c>
      <c r="T49" s="556">
        <v>14.683333333333334</v>
      </c>
      <c r="U49" s="556">
        <v>15.833333333333332</v>
      </c>
      <c r="V49" s="541">
        <v>47.483333333333334</v>
      </c>
      <c r="W49" s="541">
        <v>48.633333333333333</v>
      </c>
      <c r="X49" s="541">
        <v>49.783333333333331</v>
      </c>
      <c r="Y49" s="541">
        <v>50.933333333333337</v>
      </c>
      <c r="Z49" s="541">
        <v>52.083333333333336</v>
      </c>
      <c r="AA49" s="541">
        <v>53.233333333333334</v>
      </c>
      <c r="AB49" s="541">
        <v>54.383333333333333</v>
      </c>
      <c r="AC49" s="541">
        <v>55.533333333333331</v>
      </c>
      <c r="AD49" s="541">
        <v>56.683333333333337</v>
      </c>
      <c r="AE49" s="541">
        <v>57.833333333333336</v>
      </c>
    </row>
    <row r="50" spans="1:31" customFormat="1" ht="13.15">
      <c r="B50" s="550" t="s">
        <v>338</v>
      </c>
      <c r="C50" s="551">
        <v>38.879999999999995</v>
      </c>
      <c r="D50" s="551">
        <v>28.907063197026019</v>
      </c>
      <c r="E50" s="551">
        <v>23.005917159763317</v>
      </c>
      <c r="F50" s="551">
        <v>19.105651105651109</v>
      </c>
      <c r="G50" s="551">
        <v>16.336134453781511</v>
      </c>
      <c r="H50" s="551">
        <v>14.26788990825688</v>
      </c>
      <c r="I50" s="551">
        <v>12.664495114006515</v>
      </c>
      <c r="J50" s="551">
        <v>11.385065885797951</v>
      </c>
      <c r="K50" s="551">
        <v>10.340425531914894</v>
      </c>
      <c r="L50" s="551">
        <v>8.7370786516853922</v>
      </c>
      <c r="M50" s="551">
        <v>7.5642023346303509</v>
      </c>
      <c r="N50" s="551">
        <v>6.668953687821614</v>
      </c>
      <c r="O50" s="551">
        <v>5.9631901840490809</v>
      </c>
      <c r="P50" s="551">
        <v>4.9215189873417717</v>
      </c>
      <c r="Q50" s="551">
        <v>4.1896551724137936</v>
      </c>
      <c r="R50" s="551">
        <v>3.6472795497185748</v>
      </c>
      <c r="S50" s="551">
        <v>3.4045534150612964</v>
      </c>
      <c r="T50" s="551">
        <v>3.2105697770437653</v>
      </c>
      <c r="U50" s="551">
        <v>3.0501098901098898</v>
      </c>
      <c r="V50" s="551">
        <v>2.9386977236633141</v>
      </c>
      <c r="W50" s="551">
        <v>2.835137895812053</v>
      </c>
      <c r="X50" s="551">
        <v>2.7386285150468672</v>
      </c>
      <c r="Y50" s="551">
        <v>2.6484732824427484</v>
      </c>
      <c r="Z50" s="551">
        <v>2.5640646651270211</v>
      </c>
      <c r="AA50" s="551">
        <v>2.4848701880035811</v>
      </c>
      <c r="AB50" s="551">
        <v>2.4104211897524972</v>
      </c>
      <c r="AC50" s="551">
        <v>2.3403035413153459</v>
      </c>
      <c r="AD50" s="551">
        <v>2.2741499385497748</v>
      </c>
      <c r="AE50" s="551">
        <v>2.2116334661354582</v>
      </c>
    </row>
    <row r="51" spans="1:31" customFormat="1">
      <c r="B51" s="540" t="s">
        <v>516</v>
      </c>
      <c r="C51" s="552">
        <v>0.83333333333333337</v>
      </c>
      <c r="D51" s="552">
        <v>1.1208333333333333</v>
      </c>
      <c r="E51" s="552">
        <v>1.4083333333333332</v>
      </c>
      <c r="F51" s="552">
        <v>1.6958333333333333</v>
      </c>
      <c r="G51" s="552">
        <v>1.9833333333333334</v>
      </c>
      <c r="H51" s="552">
        <v>2.2708333333333335</v>
      </c>
      <c r="I51" s="552">
        <v>2.5583333333333331</v>
      </c>
      <c r="J51" s="552">
        <v>2.8458333333333332</v>
      </c>
      <c r="K51" s="552">
        <v>3.1333333333333333</v>
      </c>
      <c r="L51" s="552">
        <v>3.7083333333333335</v>
      </c>
      <c r="M51" s="552">
        <v>4.2833333333333332</v>
      </c>
      <c r="N51" s="552">
        <v>4.8583333333333325</v>
      </c>
      <c r="O51" s="552">
        <v>5.4333333333333327</v>
      </c>
      <c r="P51" s="552">
        <v>6.583333333333333</v>
      </c>
      <c r="Q51" s="552">
        <v>7.7333333333333325</v>
      </c>
      <c r="R51" s="552">
        <v>8.8833333333333329</v>
      </c>
      <c r="S51" s="557">
        <v>19.033333333333331</v>
      </c>
      <c r="T51" s="557">
        <v>20.183333333333334</v>
      </c>
      <c r="U51" s="541">
        <v>30.333333333333332</v>
      </c>
      <c r="V51" s="541">
        <v>31.483333333333331</v>
      </c>
      <c r="W51" s="541">
        <v>32.633333333333333</v>
      </c>
      <c r="X51" s="541">
        <v>33.783333333333331</v>
      </c>
      <c r="Y51" s="541">
        <v>34.93333333333333</v>
      </c>
      <c r="Z51" s="541">
        <v>36.083333333333329</v>
      </c>
      <c r="AA51" s="541">
        <v>37.233333333333334</v>
      </c>
      <c r="AB51" s="541">
        <v>38.383333333333326</v>
      </c>
      <c r="AC51" s="541">
        <v>39.533333333333331</v>
      </c>
      <c r="AD51" s="541">
        <v>40.68333333333333</v>
      </c>
      <c r="AE51" s="541">
        <v>41.833333333333329</v>
      </c>
    </row>
    <row r="52" spans="1:31" customFormat="1" ht="13.15">
      <c r="B52" s="550" t="s">
        <v>339</v>
      </c>
      <c r="C52" s="551">
        <v>38.879999999999995</v>
      </c>
      <c r="D52" s="551">
        <v>28.907063197026019</v>
      </c>
      <c r="E52" s="551">
        <v>23.005917159763317</v>
      </c>
      <c r="F52" s="551">
        <v>19.105651105651109</v>
      </c>
      <c r="G52" s="551">
        <v>16.336134453781511</v>
      </c>
      <c r="H52" s="551">
        <v>14.26788990825688</v>
      </c>
      <c r="I52" s="551">
        <v>12.664495114006515</v>
      </c>
      <c r="J52" s="551">
        <v>11.385065885797951</v>
      </c>
      <c r="K52" s="551">
        <v>10.340425531914894</v>
      </c>
      <c r="L52" s="551">
        <v>8.7370786516853922</v>
      </c>
      <c r="M52" s="551">
        <v>7.5642023346303509</v>
      </c>
      <c r="N52" s="551">
        <v>6.8913260219341979</v>
      </c>
      <c r="O52" s="551">
        <v>6.4477611940298507</v>
      </c>
      <c r="P52" s="551">
        <v>5.7123966942148767</v>
      </c>
      <c r="Q52" s="551">
        <v>5.1275964391691398</v>
      </c>
      <c r="R52" s="551">
        <v>4.6514131897711986</v>
      </c>
      <c r="S52" s="551">
        <v>4.2561576354679804</v>
      </c>
      <c r="T52" s="551">
        <v>3.9228149829738932</v>
      </c>
      <c r="U52" s="551">
        <v>3.6378947368421053</v>
      </c>
      <c r="V52" s="551">
        <v>3.3915603532875367</v>
      </c>
      <c r="W52" s="551">
        <v>3.257933579335794</v>
      </c>
      <c r="X52" s="551">
        <v>3.157443004023246</v>
      </c>
      <c r="Y52" s="551">
        <v>3.062966175195144</v>
      </c>
      <c r="Z52" s="551">
        <v>2.9739789473684217</v>
      </c>
      <c r="AA52" s="551">
        <v>2.8900163666121115</v>
      </c>
      <c r="AB52" s="551">
        <v>2.8106645443692804</v>
      </c>
      <c r="AC52" s="551">
        <v>2.735553834237026</v>
      </c>
      <c r="AD52" s="551">
        <v>2.6643530743115806</v>
      </c>
      <c r="AE52" s="551">
        <v>2.5967647058823533</v>
      </c>
    </row>
    <row r="53" spans="1:31" customFormat="1">
      <c r="B53" s="540" t="s">
        <v>516</v>
      </c>
      <c r="C53" s="552">
        <v>0.83333333333333337</v>
      </c>
      <c r="D53" s="552">
        <v>1.1208333333333333</v>
      </c>
      <c r="E53" s="552">
        <v>1.4083333333333332</v>
      </c>
      <c r="F53" s="552">
        <v>1.6958333333333333</v>
      </c>
      <c r="G53" s="552">
        <v>1.9833333333333334</v>
      </c>
      <c r="H53" s="552">
        <v>2.2708333333333335</v>
      </c>
      <c r="I53" s="552">
        <v>2.5583333333333331</v>
      </c>
      <c r="J53" s="552">
        <v>2.8458333333333332</v>
      </c>
      <c r="K53" s="552">
        <v>3.1333333333333333</v>
      </c>
      <c r="L53" s="552">
        <v>3.7083333333333335</v>
      </c>
      <c r="M53" s="552">
        <v>4.2833333333333332</v>
      </c>
      <c r="N53" s="556">
        <v>8.3583333333333325</v>
      </c>
      <c r="O53" s="556">
        <v>8.9333333333333336</v>
      </c>
      <c r="P53" s="556">
        <v>10.083333333333332</v>
      </c>
      <c r="Q53" s="556">
        <v>11.233333333333333</v>
      </c>
      <c r="R53" s="556">
        <v>12.383333333333333</v>
      </c>
      <c r="S53" s="556">
        <v>13.533333333333331</v>
      </c>
      <c r="T53" s="556">
        <v>14.683333333333334</v>
      </c>
      <c r="U53" s="556">
        <v>15.833333333333332</v>
      </c>
      <c r="V53" s="556">
        <v>16.983333333333331</v>
      </c>
      <c r="W53" s="541">
        <v>36.133333333333333</v>
      </c>
      <c r="X53" s="541">
        <v>37.283333333333331</v>
      </c>
      <c r="Y53" s="541">
        <v>38.43333333333333</v>
      </c>
      <c r="Z53" s="541">
        <v>39.583333333333329</v>
      </c>
      <c r="AA53" s="541">
        <v>40.733333333333334</v>
      </c>
      <c r="AB53" s="541">
        <v>41.883333333333326</v>
      </c>
      <c r="AC53" s="541">
        <v>43.033333333333331</v>
      </c>
      <c r="AD53" s="541">
        <v>44.18333333333333</v>
      </c>
      <c r="AE53" s="541">
        <v>45.333333333333329</v>
      </c>
    </row>
    <row r="54" spans="1:31" customFormat="1" ht="13.15">
      <c r="A54" t="s">
        <v>14</v>
      </c>
      <c r="B54" s="550" t="s">
        <v>340</v>
      </c>
      <c r="C54" s="551">
        <v>38.015999999999998</v>
      </c>
      <c r="D54" s="551">
        <v>28.264684014869886</v>
      </c>
      <c r="E54" s="551">
        <v>22.49467455621302</v>
      </c>
      <c r="F54" s="551">
        <v>18.681081081081082</v>
      </c>
      <c r="G54" s="551">
        <v>15.973109243697479</v>
      </c>
      <c r="H54" s="551">
        <v>13.950825688073394</v>
      </c>
      <c r="I54" s="551">
        <v>12.383061889250815</v>
      </c>
      <c r="J54" s="551">
        <v>11.132064421669106</v>
      </c>
      <c r="K54" s="551">
        <v>10.11063829787234</v>
      </c>
      <c r="L54" s="551">
        <v>8.5429213483146054</v>
      </c>
      <c r="M54" s="551">
        <v>7.3961089494163428</v>
      </c>
      <c r="N54" s="551">
        <v>6.7381854436689936</v>
      </c>
      <c r="O54" s="551">
        <v>6.3044776119402988</v>
      </c>
      <c r="P54" s="551">
        <v>5.5854545454545468</v>
      </c>
      <c r="Q54" s="551">
        <v>5.0136498516320476</v>
      </c>
      <c r="R54" s="551">
        <v>4.5480484522207272</v>
      </c>
      <c r="S54" s="551">
        <v>4.161576354679803</v>
      </c>
      <c r="T54" s="551">
        <v>3.8356413166855843</v>
      </c>
      <c r="U54" s="551">
        <v>3.5570526315789475</v>
      </c>
      <c r="V54" s="551">
        <v>3.3372641151951496</v>
      </c>
      <c r="W54" s="551">
        <v>3.2522304283604142</v>
      </c>
      <c r="X54" s="551">
        <v>3.1714223982715164</v>
      </c>
      <c r="Y54" s="551">
        <v>3.0945326774420243</v>
      </c>
      <c r="Z54" s="551">
        <v>3.0212830188679249</v>
      </c>
      <c r="AA54" s="551">
        <v>2.9514209115281504</v>
      </c>
      <c r="AB54" s="551">
        <v>2.8847166721257786</v>
      </c>
      <c r="AC54" s="551">
        <v>2.8209609224855865</v>
      </c>
      <c r="AD54" s="551">
        <v>2.7599623942337832</v>
      </c>
      <c r="AE54" s="551">
        <v>2.7015460122699393</v>
      </c>
    </row>
    <row r="55" spans="1:31" customFormat="1">
      <c r="B55" s="540" t="s">
        <v>516</v>
      </c>
      <c r="C55" s="552">
        <v>0.83333333333333337</v>
      </c>
      <c r="D55" s="552">
        <v>1.1208333333333333</v>
      </c>
      <c r="E55" s="552">
        <v>1.4083333333333332</v>
      </c>
      <c r="F55" s="552">
        <v>1.6958333333333333</v>
      </c>
      <c r="G55" s="552">
        <v>1.9833333333333334</v>
      </c>
      <c r="H55" s="552">
        <v>2.2708333333333335</v>
      </c>
      <c r="I55" s="552">
        <v>2.5583333333333331</v>
      </c>
      <c r="J55" s="552">
        <v>2.8458333333333332</v>
      </c>
      <c r="K55" s="552">
        <v>3.1333333333333333</v>
      </c>
      <c r="L55" s="552">
        <v>3.7083333333333335</v>
      </c>
      <c r="M55" s="552">
        <v>4.2833333333333332</v>
      </c>
      <c r="N55" s="556">
        <v>8.3583333333333325</v>
      </c>
      <c r="O55" s="556">
        <v>8.9333333333333336</v>
      </c>
      <c r="P55" s="556">
        <v>10.083333333333332</v>
      </c>
      <c r="Q55" s="556">
        <v>11.233333333333333</v>
      </c>
      <c r="R55" s="556">
        <v>12.383333333333333</v>
      </c>
      <c r="S55" s="556">
        <v>13.533333333333331</v>
      </c>
      <c r="T55" s="556">
        <v>14.683333333333334</v>
      </c>
      <c r="U55" s="556">
        <v>15.833333333333332</v>
      </c>
      <c r="V55" s="541">
        <v>43.983333333333334</v>
      </c>
      <c r="W55" s="541">
        <v>45.133333333333333</v>
      </c>
      <c r="X55" s="541">
        <v>46.283333333333331</v>
      </c>
      <c r="Y55" s="541">
        <v>47.43333333333333</v>
      </c>
      <c r="Z55" s="541">
        <v>48.583333333333329</v>
      </c>
      <c r="AA55" s="541">
        <v>49.733333333333334</v>
      </c>
      <c r="AB55" s="541">
        <v>50.883333333333326</v>
      </c>
      <c r="AC55" s="541">
        <v>52.033333333333331</v>
      </c>
      <c r="AD55" s="541">
        <v>53.18333333333333</v>
      </c>
      <c r="AE55" s="541">
        <v>54.333333333333329</v>
      </c>
    </row>
    <row r="56" spans="1:31" customFormat="1" ht="13.15">
      <c r="B56" s="550" t="s">
        <v>341</v>
      </c>
      <c r="C56" s="551">
        <v>30.455999999999996</v>
      </c>
      <c r="D56" s="551">
        <v>22.643866171003715</v>
      </c>
      <c r="E56" s="551">
        <v>18.021301775147929</v>
      </c>
      <c r="F56" s="551">
        <v>14.966093366093366</v>
      </c>
      <c r="G56" s="551">
        <v>12.796638655462184</v>
      </c>
      <c r="H56" s="551">
        <v>11.176513761467888</v>
      </c>
      <c r="I56" s="551">
        <v>9.9205211726384359</v>
      </c>
      <c r="J56" s="551">
        <v>8.918301610541727</v>
      </c>
      <c r="K56" s="551">
        <v>8.1</v>
      </c>
      <c r="L56" s="551">
        <v>6.8440449438202231</v>
      </c>
      <c r="M56" s="551">
        <v>5.9252918287937746</v>
      </c>
      <c r="N56" s="551">
        <v>5.3982053838484543</v>
      </c>
      <c r="O56" s="551">
        <v>5.0507462686567166</v>
      </c>
      <c r="P56" s="551">
        <v>4.4747107438016531</v>
      </c>
      <c r="Q56" s="551">
        <v>4.0212065813528337</v>
      </c>
      <c r="R56" s="551">
        <v>3.7826311263972481</v>
      </c>
      <c r="S56" s="551">
        <v>3.5707792207792211</v>
      </c>
      <c r="T56" s="551">
        <v>3.3813989239046887</v>
      </c>
      <c r="U56" s="551">
        <v>3.2110948905109487</v>
      </c>
      <c r="V56" s="551">
        <v>3.0571230020847806</v>
      </c>
      <c r="W56" s="551">
        <v>2.975446375074895</v>
      </c>
      <c r="X56" s="551">
        <v>2.9151863809803351</v>
      </c>
      <c r="Y56" s="551">
        <v>2.857318757192175</v>
      </c>
      <c r="Z56" s="551">
        <v>2.8017038081805361</v>
      </c>
      <c r="AA56" s="551">
        <v>2.7482125069175432</v>
      </c>
      <c r="AB56" s="551">
        <v>2.6967254955199569</v>
      </c>
      <c r="AC56" s="551">
        <v>2.6471321961620466</v>
      </c>
      <c r="AD56" s="551">
        <v>2.599330018319812</v>
      </c>
      <c r="AE56" s="551">
        <v>2.5532236503856041</v>
      </c>
    </row>
    <row r="57" spans="1:31" customFormat="1">
      <c r="B57" s="540" t="s">
        <v>516</v>
      </c>
      <c r="C57" s="552">
        <v>0.83333333333333337</v>
      </c>
      <c r="D57" s="552">
        <v>1.1208333333333333</v>
      </c>
      <c r="E57" s="552">
        <v>1.4083333333333332</v>
      </c>
      <c r="F57" s="552">
        <v>1.6958333333333333</v>
      </c>
      <c r="G57" s="552">
        <v>1.9833333333333334</v>
      </c>
      <c r="H57" s="552">
        <v>2.2708333333333335</v>
      </c>
      <c r="I57" s="552">
        <v>2.5583333333333331</v>
      </c>
      <c r="J57" s="552">
        <v>2.8458333333333332</v>
      </c>
      <c r="K57" s="552">
        <v>3.1333333333333333</v>
      </c>
      <c r="L57" s="552">
        <v>3.7083333333333335</v>
      </c>
      <c r="M57" s="552">
        <v>4.2833333333333332</v>
      </c>
      <c r="N57" s="556">
        <v>8.3583333333333325</v>
      </c>
      <c r="O57" s="556">
        <v>8.9333333333333336</v>
      </c>
      <c r="P57" s="556">
        <v>10.083333333333332</v>
      </c>
      <c r="Q57" s="558">
        <v>19.233333333333334</v>
      </c>
      <c r="R57" s="558">
        <v>20.383333333333333</v>
      </c>
      <c r="S57" s="558">
        <v>21.533333333333331</v>
      </c>
      <c r="T57" s="558">
        <v>22.683333333333334</v>
      </c>
      <c r="U57" s="558">
        <v>23.833333333333336</v>
      </c>
      <c r="V57" s="558">
        <v>24.983333333333334</v>
      </c>
      <c r="W57" s="541">
        <v>55.633333333333333</v>
      </c>
      <c r="X57" s="541">
        <v>56.783333333333331</v>
      </c>
      <c r="Y57" s="541">
        <v>57.933333333333337</v>
      </c>
      <c r="Z57" s="541">
        <v>59.083333333333336</v>
      </c>
      <c r="AA57" s="541">
        <v>60.233333333333334</v>
      </c>
      <c r="AB57" s="541">
        <v>61.383333333333333</v>
      </c>
      <c r="AC57" s="541">
        <v>62.533333333333331</v>
      </c>
      <c r="AD57" s="541">
        <v>63.683333333333337</v>
      </c>
      <c r="AE57" s="541">
        <v>64.833333333333343</v>
      </c>
    </row>
    <row r="58" spans="1:31" customFormat="1" ht="13.15">
      <c r="B58" s="550" t="s">
        <v>342</v>
      </c>
      <c r="C58" s="551">
        <v>25.92</v>
      </c>
      <c r="D58" s="551">
        <v>19.271375464684017</v>
      </c>
      <c r="E58" s="551">
        <v>15.337278106508878</v>
      </c>
      <c r="F58" s="551">
        <v>12.737100737100738</v>
      </c>
      <c r="G58" s="551">
        <v>10.890756302521009</v>
      </c>
      <c r="H58" s="551">
        <v>9.5119266055045877</v>
      </c>
      <c r="I58" s="551">
        <v>8.44299674267101</v>
      </c>
      <c r="J58" s="551">
        <v>7.5900439238653012</v>
      </c>
      <c r="K58" s="551">
        <v>6.8936170212765964</v>
      </c>
      <c r="L58" s="551">
        <v>5.9930635838150286</v>
      </c>
      <c r="M58" s="551">
        <v>5.5503211991434691</v>
      </c>
      <c r="N58" s="551">
        <v>5.1684945164506484</v>
      </c>
      <c r="O58" s="551">
        <v>4.8358208955223887</v>
      </c>
      <c r="P58" s="551">
        <v>4.2842975206611582</v>
      </c>
      <c r="Q58" s="551">
        <v>3.8500914076782453</v>
      </c>
      <c r="R58" s="551">
        <v>3.6216680997420467</v>
      </c>
      <c r="S58" s="551">
        <v>3.4188311688311694</v>
      </c>
      <c r="T58" s="551">
        <v>3.237509607993851</v>
      </c>
      <c r="U58" s="551">
        <v>3.0744525547445254</v>
      </c>
      <c r="V58" s="551">
        <v>2.9270326615705349</v>
      </c>
      <c r="W58" s="551">
        <v>2.8628523111612183</v>
      </c>
      <c r="X58" s="551">
        <v>2.8082388719933653</v>
      </c>
      <c r="Y58" s="551">
        <v>2.7556701030927839</v>
      </c>
      <c r="Z58" s="551">
        <v>2.7050332889480697</v>
      </c>
      <c r="AA58" s="551">
        <v>2.6562238493723851</v>
      </c>
      <c r="AB58" s="551">
        <v>2.6091446185461091</v>
      </c>
      <c r="AC58" s="551">
        <v>2.5637051993942457</v>
      </c>
      <c r="AD58" s="551">
        <v>2.5198213842718928</v>
      </c>
      <c r="AE58" s="551">
        <v>2.4774146341463421</v>
      </c>
    </row>
    <row r="59" spans="1:31" customFormat="1">
      <c r="B59" s="540" t="s">
        <v>516</v>
      </c>
      <c r="C59" s="552">
        <v>0.83333333333333337</v>
      </c>
      <c r="D59" s="552">
        <v>1.1208333333333333</v>
      </c>
      <c r="E59" s="552">
        <v>1.4083333333333332</v>
      </c>
      <c r="F59" s="552">
        <v>1.6958333333333333</v>
      </c>
      <c r="G59" s="552">
        <v>1.9833333333333334</v>
      </c>
      <c r="H59" s="552">
        <v>2.2708333333333335</v>
      </c>
      <c r="I59" s="552">
        <v>2.5583333333333331</v>
      </c>
      <c r="J59" s="552">
        <v>2.8458333333333332</v>
      </c>
      <c r="K59" s="552">
        <v>3.1333333333333333</v>
      </c>
      <c r="L59" s="556">
        <v>7.208333333333333</v>
      </c>
      <c r="M59" s="556">
        <v>7.7833333333333332</v>
      </c>
      <c r="N59" s="556">
        <v>8.3583333333333325</v>
      </c>
      <c r="O59" s="556">
        <v>8.9333333333333336</v>
      </c>
      <c r="P59" s="556">
        <v>10.083333333333332</v>
      </c>
      <c r="Q59" s="558">
        <v>19.233333333333334</v>
      </c>
      <c r="R59" s="558">
        <v>20.383333333333333</v>
      </c>
      <c r="S59" s="558">
        <v>21.533333333333331</v>
      </c>
      <c r="T59" s="558">
        <v>22.683333333333334</v>
      </c>
      <c r="U59" s="558">
        <v>23.833333333333336</v>
      </c>
      <c r="V59" s="558">
        <v>24.983333333333334</v>
      </c>
      <c r="W59" s="541">
        <v>59.133333333333333</v>
      </c>
      <c r="X59" s="541">
        <v>60.283333333333331</v>
      </c>
      <c r="Y59" s="541">
        <v>61.433333333333337</v>
      </c>
      <c r="Z59" s="541">
        <v>62.583333333333336</v>
      </c>
      <c r="AA59" s="541">
        <v>63.733333333333334</v>
      </c>
      <c r="AB59" s="541">
        <v>64.883333333333326</v>
      </c>
      <c r="AC59" s="541">
        <v>66.033333333333331</v>
      </c>
      <c r="AD59" s="541">
        <v>67.183333333333337</v>
      </c>
      <c r="AE59" s="541">
        <v>68.333333333333343</v>
      </c>
    </row>
    <row r="60" spans="1:31" customFormat="1" ht="13.15">
      <c r="B60" s="550" t="s">
        <v>343</v>
      </c>
      <c r="C60" s="551">
        <v>24.2088</v>
      </c>
      <c r="D60" s="551">
        <v>17.999107806691452</v>
      </c>
      <c r="E60" s="551">
        <v>14.324733727810653</v>
      </c>
      <c r="F60" s="551">
        <v>11.896216216216215</v>
      </c>
      <c r="G60" s="551">
        <v>10.171764705882353</v>
      </c>
      <c r="H60" s="551">
        <v>8.883963302752294</v>
      </c>
      <c r="I60" s="551">
        <v>7.8856026058631938</v>
      </c>
      <c r="J60" s="551">
        <v>7.0889604685212309</v>
      </c>
      <c r="K60" s="551">
        <v>6.4385106382978732</v>
      </c>
      <c r="L60" s="551">
        <v>5.4401797752808996</v>
      </c>
      <c r="M60" s="551">
        <v>4.7098832684824909</v>
      </c>
      <c r="N60" s="551">
        <v>4.5152452496685811</v>
      </c>
      <c r="O60" s="551">
        <v>4.3816466552315614</v>
      </c>
      <c r="P60" s="551">
        <v>4.1368421052631579</v>
      </c>
      <c r="Q60" s="551">
        <v>3.9179447852760734</v>
      </c>
      <c r="R60" s="551">
        <v>3.7210487982520029</v>
      </c>
      <c r="S60" s="551">
        <v>3.5429958391123444</v>
      </c>
      <c r="T60" s="551">
        <v>3.3812045003309068</v>
      </c>
      <c r="U60" s="551">
        <v>3.2335443037974683</v>
      </c>
      <c r="V60" s="551">
        <v>3.0982413583990298</v>
      </c>
      <c r="W60" s="551">
        <v>3.0357759626604435</v>
      </c>
      <c r="X60" s="551">
        <v>2.9758764655418934</v>
      </c>
      <c r="Y60" s="551">
        <v>2.9182950084127879</v>
      </c>
      <c r="Z60" s="551">
        <v>2.8628995873452552</v>
      </c>
      <c r="AA60" s="551">
        <v>2.8095680345572354</v>
      </c>
      <c r="AB60" s="551">
        <v>2.7581871190034462</v>
      </c>
      <c r="AC60" s="551">
        <v>2.7086517438833941</v>
      </c>
      <c r="AD60" s="551">
        <v>2.6608642290974172</v>
      </c>
      <c r="AE60" s="551">
        <v>2.6147336683417093</v>
      </c>
    </row>
    <row r="61" spans="1:31" customFormat="1">
      <c r="B61" s="540" t="s">
        <v>516</v>
      </c>
      <c r="C61" s="552">
        <v>0.83333333333333337</v>
      </c>
      <c r="D61" s="552">
        <v>1.1208333333333333</v>
      </c>
      <c r="E61" s="552">
        <v>1.4083333333333332</v>
      </c>
      <c r="F61" s="552">
        <v>1.6958333333333333</v>
      </c>
      <c r="G61" s="552">
        <v>1.9833333333333334</v>
      </c>
      <c r="H61" s="552">
        <v>2.2708333333333335</v>
      </c>
      <c r="I61" s="552">
        <v>2.5583333333333331</v>
      </c>
      <c r="J61" s="552">
        <v>2.8458333333333332</v>
      </c>
      <c r="K61" s="552">
        <v>3.1333333333333333</v>
      </c>
      <c r="L61" s="552">
        <v>3.7083333333333335</v>
      </c>
      <c r="M61" s="552">
        <v>4.2833333333333332</v>
      </c>
      <c r="N61" s="557">
        <v>19.858333333333334</v>
      </c>
      <c r="O61" s="557">
        <v>20.433333333333334</v>
      </c>
      <c r="P61" s="557">
        <v>21.583333333333336</v>
      </c>
      <c r="Q61" s="557">
        <v>22.733333333333334</v>
      </c>
      <c r="R61" s="557">
        <v>23.883333333333333</v>
      </c>
      <c r="S61" s="557">
        <v>25.033333333333331</v>
      </c>
      <c r="T61" s="557">
        <v>26.183333333333334</v>
      </c>
      <c r="U61" s="557">
        <v>27.333333333333336</v>
      </c>
      <c r="V61" s="557">
        <v>28.483333333333334</v>
      </c>
      <c r="W61" s="541">
        <v>57.133333333333333</v>
      </c>
      <c r="X61" s="541">
        <v>58.283333333333331</v>
      </c>
      <c r="Y61" s="541">
        <v>59.433333333333337</v>
      </c>
      <c r="Z61" s="541">
        <v>60.583333333333336</v>
      </c>
      <c r="AA61" s="541">
        <v>61.733333333333334</v>
      </c>
      <c r="AB61" s="541">
        <v>62.883333333333333</v>
      </c>
      <c r="AC61" s="541">
        <v>64.033333333333331</v>
      </c>
      <c r="AD61" s="541">
        <v>65.183333333333337</v>
      </c>
      <c r="AE61" s="541">
        <v>66.333333333333343</v>
      </c>
    </row>
    <row r="62" spans="1:31" customFormat="1" ht="13.15">
      <c r="B62" s="550" t="s">
        <v>344</v>
      </c>
      <c r="C62" s="560">
        <v>23.1</v>
      </c>
      <c r="D62" s="560">
        <v>17.174721189591079</v>
      </c>
      <c r="E62" s="560">
        <v>13.668639053254438</v>
      </c>
      <c r="F62" s="560">
        <v>11.351351351351351</v>
      </c>
      <c r="G62" s="560">
        <v>9.7058823529411757</v>
      </c>
      <c r="H62" s="560">
        <v>8.477064220183486</v>
      </c>
      <c r="I62" s="560">
        <v>7.5244299674267108</v>
      </c>
      <c r="J62" s="560">
        <v>6.7642752562225485</v>
      </c>
      <c r="K62" s="560">
        <v>6.1436170212765964</v>
      </c>
      <c r="L62" s="560">
        <v>5.191011235955056</v>
      </c>
      <c r="M62" s="560">
        <v>4.8289738430583498</v>
      </c>
      <c r="N62" s="560">
        <v>4.5155221072436502</v>
      </c>
      <c r="O62" s="560">
        <v>4.2402826855123674</v>
      </c>
      <c r="P62" s="560">
        <v>3.7795275590551185</v>
      </c>
      <c r="Q62" s="560">
        <v>3.4090909090909092</v>
      </c>
      <c r="R62" s="560">
        <v>3.1047865459249682</v>
      </c>
      <c r="S62" s="560">
        <v>2.9369197160021847</v>
      </c>
      <c r="T62" s="560">
        <v>2.8826051996783701</v>
      </c>
      <c r="U62" s="560">
        <v>2.8302631578947368</v>
      </c>
      <c r="V62" s="560">
        <v>2.779788058929956</v>
      </c>
      <c r="W62" s="560">
        <v>2.7310817673946168</v>
      </c>
      <c r="X62" s="560">
        <v>2.684052907412029</v>
      </c>
      <c r="Y62" s="560">
        <v>2.6386162904808637</v>
      </c>
      <c r="Z62" s="560">
        <v>2.5946924004825096</v>
      </c>
      <c r="AA62" s="560">
        <v>2.5522069292833418</v>
      </c>
      <c r="AB62" s="560">
        <v>2.511090357226244</v>
      </c>
      <c r="AC62" s="560">
        <v>2.4712775735294117</v>
      </c>
      <c r="AD62" s="560">
        <v>2.4327075322325262</v>
      </c>
      <c r="AE62" s="560">
        <v>2.3953229398663698</v>
      </c>
    </row>
    <row r="63" spans="1:31" customFormat="1">
      <c r="B63" s="540" t="s">
        <v>516</v>
      </c>
      <c r="C63" s="552">
        <v>0.83333333333333337</v>
      </c>
      <c r="D63" s="552">
        <v>1.1208333333333333</v>
      </c>
      <c r="E63" s="552">
        <v>1.4083333333333332</v>
      </c>
      <c r="F63" s="552">
        <v>1.6958333333333333</v>
      </c>
      <c r="G63" s="552">
        <v>1.9833333333333334</v>
      </c>
      <c r="H63" s="552">
        <v>2.2708333333333335</v>
      </c>
      <c r="I63" s="552">
        <v>2.5583333333333331</v>
      </c>
      <c r="J63" s="552">
        <v>2.8458333333333332</v>
      </c>
      <c r="K63" s="552">
        <v>3.1333333333333333</v>
      </c>
      <c r="L63" s="552">
        <v>3.7083333333333335</v>
      </c>
      <c r="M63" s="553">
        <v>8.2833333333333332</v>
      </c>
      <c r="N63" s="553">
        <v>8.8583333333333325</v>
      </c>
      <c r="O63" s="553">
        <v>9.4333333333333336</v>
      </c>
      <c r="P63" s="553">
        <v>10.583333333333332</v>
      </c>
      <c r="Q63" s="553">
        <v>11.733333333333333</v>
      </c>
      <c r="R63" s="553">
        <v>12.883333333333333</v>
      </c>
      <c r="S63" s="541">
        <v>61.033333333333331</v>
      </c>
      <c r="T63" s="541">
        <v>62.183333333333337</v>
      </c>
      <c r="U63" s="541">
        <v>63.333333333333336</v>
      </c>
      <c r="V63" s="541">
        <v>64.483333333333334</v>
      </c>
      <c r="W63" s="541">
        <v>65.63333333333334</v>
      </c>
      <c r="X63" s="541">
        <v>66.783333333333331</v>
      </c>
      <c r="Y63" s="541">
        <v>67.933333333333337</v>
      </c>
      <c r="Z63" s="541">
        <v>69.083333333333343</v>
      </c>
      <c r="AA63" s="541">
        <v>70.233333333333334</v>
      </c>
      <c r="AB63" s="541">
        <v>71.383333333333326</v>
      </c>
      <c r="AC63" s="541">
        <v>72.533333333333331</v>
      </c>
      <c r="AD63" s="541">
        <v>73.683333333333337</v>
      </c>
      <c r="AE63" s="541">
        <v>74.833333333333343</v>
      </c>
    </row>
    <row r="64" spans="1:31" customFormat="1" ht="13.15">
      <c r="B64" s="550" t="s">
        <v>346</v>
      </c>
      <c r="C64" s="551">
        <v>24.576000000000001</v>
      </c>
      <c r="D64" s="551">
        <v>18.272118959107807</v>
      </c>
      <c r="E64" s="551">
        <v>14.542011834319528</v>
      </c>
      <c r="F64" s="551">
        <v>12.076658476658476</v>
      </c>
      <c r="G64" s="551">
        <v>10.326050420168068</v>
      </c>
      <c r="H64" s="551">
        <v>9.0187155963302743</v>
      </c>
      <c r="I64" s="551">
        <v>8.0052117263843652</v>
      </c>
      <c r="J64" s="551">
        <v>7.1964860907759887</v>
      </c>
      <c r="K64" s="551">
        <v>6.536170212765958</v>
      </c>
      <c r="L64" s="551">
        <v>5.6823121387283235</v>
      </c>
      <c r="M64" s="551">
        <v>5.2625267665952888</v>
      </c>
      <c r="N64" s="551">
        <v>4.9004985044865412</v>
      </c>
      <c r="O64" s="551">
        <v>4.5850746268656719</v>
      </c>
      <c r="P64" s="551">
        <v>4.2228398791540789</v>
      </c>
      <c r="Q64" s="551">
        <v>4.0538283062645011</v>
      </c>
      <c r="R64" s="551">
        <v>3.8978248745119912</v>
      </c>
      <c r="S64" s="551">
        <v>3.753383458646617</v>
      </c>
      <c r="T64" s="551">
        <v>3.6192646297255306</v>
      </c>
      <c r="U64" s="551">
        <v>3.4944000000000002</v>
      </c>
      <c r="V64" s="551">
        <v>3.3778637022716289</v>
      </c>
      <c r="W64" s="551">
        <v>3.2688493919550985</v>
      </c>
      <c r="X64" s="551">
        <v>3.1666515632079753</v>
      </c>
      <c r="Y64" s="551">
        <v>3.070650263620387</v>
      </c>
      <c r="Z64" s="551">
        <v>2.9802985074626873</v>
      </c>
      <c r="AA64" s="551">
        <v>2.8951118475559237</v>
      </c>
      <c r="AB64" s="551">
        <v>2.8171534587861125</v>
      </c>
      <c r="AC64" s="551">
        <v>2.7665590838105159</v>
      </c>
      <c r="AD64" s="551">
        <v>2.7177499360777295</v>
      </c>
      <c r="AE64" s="551">
        <v>2.670633165829146</v>
      </c>
    </row>
    <row r="65" spans="2:31" customFormat="1">
      <c r="B65" s="540" t="s">
        <v>516</v>
      </c>
      <c r="C65" s="552">
        <v>0.83333333333333337</v>
      </c>
      <c r="D65" s="552">
        <v>1.1208333333333333</v>
      </c>
      <c r="E65" s="552">
        <v>1.4083333333333332</v>
      </c>
      <c r="F65" s="552">
        <v>1.6958333333333333</v>
      </c>
      <c r="G65" s="552">
        <v>1.9833333333333334</v>
      </c>
      <c r="H65" s="552">
        <v>2.2708333333333335</v>
      </c>
      <c r="I65" s="552">
        <v>2.5583333333333331</v>
      </c>
      <c r="J65" s="552">
        <v>2.8458333333333332</v>
      </c>
      <c r="K65" s="552">
        <v>3.1333333333333333</v>
      </c>
      <c r="L65" s="556">
        <v>7.208333333333333</v>
      </c>
      <c r="M65" s="556">
        <v>7.7833333333333332</v>
      </c>
      <c r="N65" s="556">
        <v>8.3583333333333325</v>
      </c>
      <c r="O65" s="556">
        <v>8.9333333333333336</v>
      </c>
      <c r="P65" s="556">
        <v>10.083333333333332</v>
      </c>
      <c r="Q65" s="556">
        <v>11.233333333333333</v>
      </c>
      <c r="R65" s="556">
        <v>12.383333333333333</v>
      </c>
      <c r="S65" s="556">
        <v>13.533333333333331</v>
      </c>
      <c r="T65" s="556">
        <v>14.683333333333334</v>
      </c>
      <c r="U65" s="556">
        <v>15.833333333333332</v>
      </c>
      <c r="V65" s="556">
        <v>16.983333333333331</v>
      </c>
      <c r="W65" s="556">
        <v>18.133333333333333</v>
      </c>
      <c r="X65" s="556">
        <v>19.283333333333331</v>
      </c>
      <c r="Y65" s="556">
        <v>20.43333333333333</v>
      </c>
      <c r="Z65" s="556">
        <v>21.583333333333332</v>
      </c>
      <c r="AA65" s="556">
        <v>22.733333333333331</v>
      </c>
      <c r="AB65" s="541">
        <v>62.883333333333333</v>
      </c>
      <c r="AC65" s="541">
        <v>64.033333333333331</v>
      </c>
      <c r="AD65" s="541">
        <v>65.183333333333337</v>
      </c>
      <c r="AE65" s="541">
        <v>66.333333333333343</v>
      </c>
    </row>
    <row r="66" spans="2:31" customFormat="1" ht="13.15">
      <c r="B66" s="550" t="s">
        <v>348</v>
      </c>
      <c r="C66" s="551">
        <v>23.231999999999999</v>
      </c>
      <c r="D66" s="551">
        <v>17.272862453531598</v>
      </c>
      <c r="E66" s="551">
        <v>13.746745562130178</v>
      </c>
      <c r="F66" s="551">
        <v>11.416216216216215</v>
      </c>
      <c r="G66" s="551">
        <v>9.7613445378151251</v>
      </c>
      <c r="H66" s="551">
        <v>8.5255045871559627</v>
      </c>
      <c r="I66" s="551">
        <v>7.5674267100977195</v>
      </c>
      <c r="J66" s="551">
        <v>6.8029282576866761</v>
      </c>
      <c r="K66" s="551">
        <v>6.1787234042553196</v>
      </c>
      <c r="L66" s="551">
        <v>5.3715606936416176</v>
      </c>
      <c r="M66" s="551">
        <v>4.9747323340471086</v>
      </c>
      <c r="N66" s="551">
        <v>4.6325024925224332</v>
      </c>
      <c r="O66" s="551">
        <v>4.3343283582089551</v>
      </c>
      <c r="P66" s="551">
        <v>4.048471849865952</v>
      </c>
      <c r="Q66" s="551">
        <v>3.9040330920372281</v>
      </c>
      <c r="R66" s="551">
        <v>3.7695456814777835</v>
      </c>
      <c r="S66" s="551">
        <v>3.644015444015444</v>
      </c>
      <c r="T66" s="551">
        <v>3.5265763661840257</v>
      </c>
      <c r="U66" s="551">
        <v>3.4164705882352937</v>
      </c>
      <c r="V66" s="551">
        <v>3.3130320315928037</v>
      </c>
      <c r="W66" s="551">
        <v>3.2156729131175465</v>
      </c>
      <c r="X66" s="551">
        <v>3.1238725693007865</v>
      </c>
      <c r="Y66" s="551">
        <v>3.0371681415929208</v>
      </c>
      <c r="Z66" s="551">
        <v>2.9551467710371822</v>
      </c>
      <c r="AA66" s="551">
        <v>2.8774390243902439</v>
      </c>
      <c r="AB66" s="551">
        <v>2.80371333085778</v>
      </c>
      <c r="AC66" s="551">
        <v>2.7336712527154234</v>
      </c>
      <c r="AD66" s="551">
        <v>2.6672264013588936</v>
      </c>
      <c r="AE66" s="551">
        <v>2.6233031026252984</v>
      </c>
    </row>
    <row r="67" spans="2:31" customFormat="1">
      <c r="B67" s="540" t="s">
        <v>516</v>
      </c>
      <c r="C67" s="552">
        <v>0.83333333333333337</v>
      </c>
      <c r="D67" s="552">
        <v>1.1208333333333333</v>
      </c>
      <c r="E67" s="552">
        <v>1.4083333333333332</v>
      </c>
      <c r="F67" s="552">
        <v>1.6958333333333333</v>
      </c>
      <c r="G67" s="552">
        <v>1.9833333333333334</v>
      </c>
      <c r="H67" s="552">
        <v>2.2708333333333335</v>
      </c>
      <c r="I67" s="552">
        <v>2.5583333333333331</v>
      </c>
      <c r="J67" s="552">
        <v>2.8458333333333332</v>
      </c>
      <c r="K67" s="552">
        <v>3.1333333333333333</v>
      </c>
      <c r="L67" s="556">
        <v>7.208333333333333</v>
      </c>
      <c r="M67" s="556">
        <v>7.7833333333333332</v>
      </c>
      <c r="N67" s="556">
        <v>8.3583333333333325</v>
      </c>
      <c r="O67" s="556">
        <v>8.9333333333333336</v>
      </c>
      <c r="P67" s="561">
        <v>32.083333333333329</v>
      </c>
      <c r="Q67" s="561">
        <v>33.233333333333334</v>
      </c>
      <c r="R67" s="561">
        <v>34.383333333333333</v>
      </c>
      <c r="S67" s="561">
        <v>35.533333333333331</v>
      </c>
      <c r="T67" s="561">
        <v>36.68333333333333</v>
      </c>
      <c r="U67" s="561">
        <v>37.833333333333329</v>
      </c>
      <c r="V67" s="561">
        <v>38.983333333333334</v>
      </c>
      <c r="W67" s="561">
        <v>40.133333333333333</v>
      </c>
      <c r="X67" s="561">
        <v>41.283333333333331</v>
      </c>
      <c r="Y67" s="561">
        <v>42.43333333333333</v>
      </c>
      <c r="Z67" s="561">
        <v>43.583333333333329</v>
      </c>
      <c r="AA67" s="561">
        <v>44.733333333333334</v>
      </c>
      <c r="AB67" s="561">
        <v>45.883333333333326</v>
      </c>
      <c r="AC67" s="561">
        <v>47.033333333333331</v>
      </c>
      <c r="AD67" s="541">
        <v>68.683333333333337</v>
      </c>
      <c r="AE67" s="541">
        <v>69.833333333333343</v>
      </c>
    </row>
    <row r="68" spans="2:31" customFormat="1" ht="13.15">
      <c r="B68" s="550" t="s">
        <v>349</v>
      </c>
      <c r="C68" s="551">
        <v>25.919999999999998</v>
      </c>
      <c r="D68" s="551">
        <v>19.271375464684013</v>
      </c>
      <c r="E68" s="551">
        <v>15.337278106508876</v>
      </c>
      <c r="F68" s="551">
        <v>12.737100737100738</v>
      </c>
      <c r="G68" s="551">
        <v>10.890756302521007</v>
      </c>
      <c r="H68" s="551">
        <v>9.5119266055045859</v>
      </c>
      <c r="I68" s="551">
        <v>8.44299674267101</v>
      </c>
      <c r="J68" s="551">
        <v>7.5900439238653004</v>
      </c>
      <c r="K68" s="551">
        <v>6.8936170212765955</v>
      </c>
      <c r="L68" s="551">
        <v>5.8247191011235948</v>
      </c>
      <c r="M68" s="551">
        <v>5.0428015564202333</v>
      </c>
      <c r="N68" s="551">
        <v>4.4459691252144085</v>
      </c>
      <c r="O68" s="551">
        <v>4.169265033407572</v>
      </c>
      <c r="P68" s="551">
        <v>4.0150134048257371</v>
      </c>
      <c r="Q68" s="551">
        <v>3.8717683557394</v>
      </c>
      <c r="R68" s="551">
        <v>3.7383924113829257</v>
      </c>
      <c r="S68" s="551">
        <v>3.6138996138996138</v>
      </c>
      <c r="T68" s="551">
        <v>3.4974311069593642</v>
      </c>
      <c r="U68" s="551">
        <v>3.3882352941176466</v>
      </c>
      <c r="V68" s="551">
        <v>3.28565160157964</v>
      </c>
      <c r="W68" s="551">
        <v>3.1890971039182281</v>
      </c>
      <c r="X68" s="551">
        <v>3.0980554406288792</v>
      </c>
      <c r="Y68" s="551">
        <v>3.0120675784392601</v>
      </c>
      <c r="Z68" s="551">
        <v>2.9307240704500983</v>
      </c>
      <c r="AA68" s="551">
        <v>2.8536585365853657</v>
      </c>
      <c r="AB68" s="551">
        <v>2.7805421463052364</v>
      </c>
      <c r="AC68" s="551">
        <v>2.7110789283128169</v>
      </c>
      <c r="AD68" s="551">
        <v>2.6450017661603678</v>
      </c>
      <c r="AE68" s="551">
        <v>2.5820689655172417</v>
      </c>
    </row>
    <row r="69" spans="2:31" customFormat="1">
      <c r="B69" s="540" t="s">
        <v>516</v>
      </c>
      <c r="C69" s="552">
        <v>0.83333333333333337</v>
      </c>
      <c r="D69" s="552">
        <v>1.1208333333333333</v>
      </c>
      <c r="E69" s="552">
        <v>1.4083333333333332</v>
      </c>
      <c r="F69" s="552">
        <v>1.6958333333333333</v>
      </c>
      <c r="G69" s="552">
        <v>1.9833333333333334</v>
      </c>
      <c r="H69" s="552">
        <v>2.2708333333333335</v>
      </c>
      <c r="I69" s="552">
        <v>2.5583333333333331</v>
      </c>
      <c r="J69" s="552">
        <v>2.8458333333333332</v>
      </c>
      <c r="K69" s="552">
        <v>3.1333333333333333</v>
      </c>
      <c r="L69" s="552">
        <v>3.7083333333333335</v>
      </c>
      <c r="M69" s="552">
        <v>4.2833333333333332</v>
      </c>
      <c r="N69" s="552">
        <v>4.8583333333333325</v>
      </c>
      <c r="O69" s="561">
        <v>30.93333333333333</v>
      </c>
      <c r="P69" s="561">
        <v>32.083333333333329</v>
      </c>
      <c r="Q69" s="561">
        <v>33.233333333333334</v>
      </c>
      <c r="R69" s="561">
        <v>34.383333333333333</v>
      </c>
      <c r="S69" s="561">
        <v>35.533333333333331</v>
      </c>
      <c r="T69" s="561">
        <v>36.68333333333333</v>
      </c>
      <c r="U69" s="561">
        <v>37.833333333333329</v>
      </c>
      <c r="V69" s="561">
        <v>38.983333333333334</v>
      </c>
      <c r="W69" s="561">
        <v>40.133333333333333</v>
      </c>
      <c r="X69" s="561">
        <v>41.283333333333331</v>
      </c>
      <c r="Y69" s="561">
        <v>42.43333333333333</v>
      </c>
      <c r="Z69" s="561">
        <v>43.583333333333329</v>
      </c>
      <c r="AA69" s="561">
        <v>44.733333333333334</v>
      </c>
      <c r="AB69" s="561">
        <v>45.883333333333326</v>
      </c>
      <c r="AC69" s="561">
        <v>47.033333333333331</v>
      </c>
      <c r="AD69" s="561">
        <v>48.18333333333333</v>
      </c>
      <c r="AE69" s="561">
        <v>49.333333333333329</v>
      </c>
    </row>
    <row r="70" spans="2:31" customFormat="1" ht="13.15">
      <c r="B70" s="538" t="s">
        <v>350</v>
      </c>
      <c r="C70" s="539">
        <v>33.479999999999997</v>
      </c>
      <c r="D70" s="539">
        <v>24.892193308550183</v>
      </c>
      <c r="E70" s="539">
        <v>19.810650887573967</v>
      </c>
      <c r="F70" s="539">
        <v>16.452088452088454</v>
      </c>
      <c r="G70" s="539">
        <v>14.067226890756302</v>
      </c>
      <c r="H70" s="539">
        <v>12.286238532110092</v>
      </c>
      <c r="I70" s="539">
        <v>10.905537459283389</v>
      </c>
      <c r="J70" s="539">
        <v>9.8038067349926798</v>
      </c>
      <c r="K70" s="539">
        <v>8.9042553191489358</v>
      </c>
      <c r="L70" s="539">
        <v>7.5235955056179771</v>
      </c>
      <c r="M70" s="539">
        <v>6.7364185110663986</v>
      </c>
      <c r="N70" s="539">
        <v>6.2991533396048931</v>
      </c>
      <c r="O70" s="539">
        <v>5.915194346289752</v>
      </c>
      <c r="P70" s="539">
        <v>5.2724409448818905</v>
      </c>
      <c r="Q70" s="539">
        <v>4.7556818181818183</v>
      </c>
      <c r="R70" s="539">
        <v>4.3311772315653299</v>
      </c>
      <c r="S70" s="539">
        <v>3.9762470308788598</v>
      </c>
      <c r="T70" s="539">
        <v>3.6750823271130626</v>
      </c>
      <c r="U70" s="539">
        <v>3.4163265306122446</v>
      </c>
      <c r="V70" s="539">
        <v>3.1916110581506194</v>
      </c>
      <c r="W70" s="539">
        <v>2.9946332737030414</v>
      </c>
      <c r="X70" s="539">
        <v>2.8205560235888796</v>
      </c>
      <c r="Y70" s="539">
        <v>2.6656050955414017</v>
      </c>
      <c r="Z70" s="539">
        <v>2.5267924528301888</v>
      </c>
      <c r="AA70" s="539">
        <v>2.4017216642754668</v>
      </c>
      <c r="AB70" s="539">
        <v>2.2884483937115521</v>
      </c>
      <c r="AC70" s="539">
        <v>2.1853785900783294</v>
      </c>
      <c r="AD70" s="539">
        <v>2.091193004372268</v>
      </c>
      <c r="AE70" s="539">
        <v>2.0047904191616768</v>
      </c>
    </row>
    <row r="71" spans="2:31" customFormat="1">
      <c r="B71" s="540" t="s">
        <v>516</v>
      </c>
      <c r="C71" s="552">
        <v>0.83333333333333337</v>
      </c>
      <c r="D71" s="552">
        <v>1.1208333333333333</v>
      </c>
      <c r="E71" s="552">
        <v>1.4083333333333332</v>
      </c>
      <c r="F71" s="552">
        <v>1.6958333333333333</v>
      </c>
      <c r="G71" s="552">
        <v>1.9833333333333334</v>
      </c>
      <c r="H71" s="552">
        <v>2.2708333333333335</v>
      </c>
      <c r="I71" s="552">
        <v>2.5583333333333331</v>
      </c>
      <c r="J71" s="552">
        <v>2.8458333333333332</v>
      </c>
      <c r="K71" s="552">
        <v>3.1333333333333333</v>
      </c>
      <c r="L71" s="552">
        <v>3.7083333333333335</v>
      </c>
      <c r="M71" s="553">
        <v>8.2833333333333332</v>
      </c>
      <c r="N71" s="553">
        <v>8.8583333333333325</v>
      </c>
      <c r="O71" s="553">
        <v>9.4333333333333336</v>
      </c>
      <c r="P71" s="553">
        <v>10.583333333333332</v>
      </c>
      <c r="Q71" s="553">
        <v>11.733333333333333</v>
      </c>
      <c r="R71" s="553">
        <v>12.883333333333333</v>
      </c>
      <c r="S71" s="553">
        <v>14.033333333333331</v>
      </c>
      <c r="T71" s="553">
        <v>15.183333333333334</v>
      </c>
      <c r="U71" s="553">
        <v>16.333333333333332</v>
      </c>
      <c r="V71" s="553">
        <v>17.483333333333331</v>
      </c>
      <c r="W71" s="553">
        <v>18.633333333333333</v>
      </c>
      <c r="X71" s="553">
        <v>19.783333333333331</v>
      </c>
      <c r="Y71" s="553">
        <v>20.93333333333333</v>
      </c>
      <c r="Z71" s="553">
        <v>22.083333333333332</v>
      </c>
      <c r="AA71" s="553">
        <v>23.233333333333331</v>
      </c>
      <c r="AB71" s="553">
        <v>24.383333333333329</v>
      </c>
      <c r="AC71" s="553">
        <v>25.533333333333331</v>
      </c>
      <c r="AD71" s="553">
        <v>26.68333333333333</v>
      </c>
      <c r="AE71" s="553">
        <v>27.833333333333332</v>
      </c>
    </row>
    <row r="72" spans="2:31" customFormat="1"/>
    <row r="73" spans="2:31" customFormat="1" ht="13.15">
      <c r="B73" s="1059" t="s">
        <v>521</v>
      </c>
      <c r="C73" s="1059"/>
      <c r="D73" s="1059"/>
      <c r="E73" s="1059"/>
      <c r="F73" s="1059"/>
      <c r="G73" s="1059"/>
      <c r="H73" s="1059"/>
      <c r="I73" s="1059"/>
      <c r="J73" s="1059"/>
      <c r="K73" s="1059"/>
      <c r="L73" s="1059"/>
      <c r="M73" s="1059"/>
      <c r="N73" s="1059"/>
      <c r="O73" s="1059"/>
      <c r="P73" s="1059"/>
      <c r="Q73" s="1059"/>
      <c r="R73" s="1059"/>
      <c r="S73" s="1059"/>
      <c r="T73" s="1059"/>
      <c r="U73" s="1059"/>
      <c r="V73" s="1059"/>
      <c r="W73" s="1059"/>
      <c r="X73" s="1059"/>
      <c r="Y73" s="1059"/>
      <c r="Z73" s="1059"/>
      <c r="AA73" s="1059"/>
      <c r="AB73" s="1059"/>
      <c r="AC73" s="1059"/>
      <c r="AD73" s="1059"/>
      <c r="AE73" s="1059"/>
    </row>
    <row r="74" spans="2:31" customFormat="1"/>
    <row r="75" spans="2:31" customFormat="1" ht="13.15">
      <c r="B75" s="550" t="s">
        <v>353</v>
      </c>
      <c r="C75" s="551">
        <v>30.455999999999996</v>
      </c>
      <c r="D75" s="551">
        <v>22.643866171003715</v>
      </c>
      <c r="E75" s="551">
        <v>18.021301775147929</v>
      </c>
      <c r="F75" s="551">
        <v>14.966093366093366</v>
      </c>
      <c r="G75" s="551">
        <v>12.796638655462184</v>
      </c>
      <c r="H75" s="551">
        <v>11.176513761467888</v>
      </c>
      <c r="I75" s="551">
        <v>9.9205211726384359</v>
      </c>
      <c r="J75" s="551">
        <v>8.918301610541727</v>
      </c>
      <c r="K75" s="551">
        <v>8.1</v>
      </c>
      <c r="L75" s="551">
        <v>6.8440449438202231</v>
      </c>
      <c r="M75" s="551">
        <v>5.9252918287937746</v>
      </c>
      <c r="N75" s="551">
        <v>5.3982053838484543</v>
      </c>
      <c r="O75" s="551">
        <v>5.0507462686567166</v>
      </c>
      <c r="P75" s="551">
        <v>4.4747107438016531</v>
      </c>
      <c r="Q75" s="551">
        <v>4.0166172106824929</v>
      </c>
      <c r="R75" s="551">
        <v>3.6436069986541053</v>
      </c>
      <c r="S75" s="551">
        <v>3.3339901477832514</v>
      </c>
      <c r="T75" s="551">
        <v>3.0728717366628828</v>
      </c>
      <c r="U75" s="551">
        <v>2.8496842105263158</v>
      </c>
      <c r="V75" s="551">
        <v>2.7596665740483468</v>
      </c>
      <c r="W75" s="551">
        <v>2.7077535441657581</v>
      </c>
      <c r="X75" s="551">
        <v>2.6577575595397378</v>
      </c>
      <c r="Y75" s="551">
        <v>2.6095743562795586</v>
      </c>
      <c r="Z75" s="551">
        <v>2.563107096774194</v>
      </c>
      <c r="AA75" s="551">
        <v>2.5182657200811356</v>
      </c>
      <c r="AB75" s="551">
        <v>2.4749663593321709</v>
      </c>
      <c r="AC75" s="551">
        <v>2.4331308182263598</v>
      </c>
      <c r="AD75" s="551">
        <v>2.3926860997350037</v>
      </c>
      <c r="AE75" s="551">
        <v>2.3535639810426541</v>
      </c>
    </row>
    <row r="76" spans="2:31" customFormat="1">
      <c r="B76" s="540" t="s">
        <v>516</v>
      </c>
      <c r="C76" s="552">
        <v>0.83333333333333337</v>
      </c>
      <c r="D76" s="552">
        <v>1.1208333333333333</v>
      </c>
      <c r="E76" s="552">
        <v>1.4083333333333332</v>
      </c>
      <c r="F76" s="552">
        <v>1.6958333333333333</v>
      </c>
      <c r="G76" s="552">
        <v>1.9833333333333334</v>
      </c>
      <c r="H76" s="552">
        <v>2.2708333333333335</v>
      </c>
      <c r="I76" s="552">
        <v>2.5583333333333331</v>
      </c>
      <c r="J76" s="552">
        <v>2.8458333333333332</v>
      </c>
      <c r="K76" s="552">
        <v>3.1333333333333333</v>
      </c>
      <c r="L76" s="552">
        <v>3.7083333333333335</v>
      </c>
      <c r="M76" s="552">
        <v>4.2833333333333332</v>
      </c>
      <c r="N76" s="556">
        <v>8.3583333333333325</v>
      </c>
      <c r="O76" s="556">
        <v>8.9333333333333336</v>
      </c>
      <c r="P76" s="556">
        <v>10.083333333333332</v>
      </c>
      <c r="Q76" s="556">
        <v>11.233333333333333</v>
      </c>
      <c r="R76" s="556">
        <v>12.383333333333333</v>
      </c>
      <c r="S76" s="556">
        <v>13.533333333333331</v>
      </c>
      <c r="T76" s="556">
        <v>14.683333333333334</v>
      </c>
      <c r="U76" s="556">
        <v>15.833333333333332</v>
      </c>
      <c r="V76" s="541">
        <v>59.983333333333334</v>
      </c>
      <c r="W76" s="541">
        <v>61.133333333333333</v>
      </c>
      <c r="X76" s="541">
        <v>62.283333333333331</v>
      </c>
      <c r="Y76" s="541">
        <v>63.433333333333337</v>
      </c>
      <c r="Z76" s="541">
        <v>64.583333333333343</v>
      </c>
      <c r="AA76" s="541">
        <v>65.733333333333334</v>
      </c>
      <c r="AB76" s="541">
        <v>66.883333333333326</v>
      </c>
      <c r="AC76" s="541">
        <v>68.033333333333331</v>
      </c>
      <c r="AD76" s="541">
        <v>69.183333333333337</v>
      </c>
      <c r="AE76" s="541">
        <v>70.333333333333343</v>
      </c>
    </row>
    <row r="77" spans="2:31" customFormat="1" ht="13.15">
      <c r="B77" s="550" t="s">
        <v>354</v>
      </c>
      <c r="C77" s="551">
        <v>36.935999999999993</v>
      </c>
      <c r="D77" s="551">
        <v>27.461710037174718</v>
      </c>
      <c r="E77" s="551">
        <v>21.855621301775148</v>
      </c>
      <c r="F77" s="551">
        <v>18.150368550368551</v>
      </c>
      <c r="G77" s="551">
        <v>15.519327731092437</v>
      </c>
      <c r="H77" s="551">
        <v>13.554495412844036</v>
      </c>
      <c r="I77" s="551">
        <v>12.031270358306189</v>
      </c>
      <c r="J77" s="551">
        <v>10.815812591508053</v>
      </c>
      <c r="K77" s="551">
        <v>9.823404255319149</v>
      </c>
      <c r="L77" s="551">
        <v>8.3002247191011218</v>
      </c>
      <c r="M77" s="551">
        <v>7.1859922178988329</v>
      </c>
      <c r="N77" s="551">
        <v>6.3355060034305328</v>
      </c>
      <c r="O77" s="551">
        <v>5.6650306748466264</v>
      </c>
      <c r="P77" s="551">
        <v>4.6754430379746834</v>
      </c>
      <c r="Q77" s="551">
        <v>3.9801724137931038</v>
      </c>
      <c r="R77" s="551">
        <v>3.4649155722326457</v>
      </c>
      <c r="S77" s="551">
        <v>3.3245724572457247</v>
      </c>
      <c r="T77" s="551">
        <v>3.2244434744652986</v>
      </c>
      <c r="U77" s="551">
        <v>3.1301694915254235</v>
      </c>
      <c r="V77" s="551">
        <v>3.0412515438452035</v>
      </c>
      <c r="W77" s="551">
        <v>2.9572457966373098</v>
      </c>
      <c r="X77" s="551">
        <v>2.8861409719987128</v>
      </c>
      <c r="Y77" s="551">
        <v>2.8234382871536527</v>
      </c>
      <c r="Z77" s="551">
        <v>2.7634021571648693</v>
      </c>
      <c r="AA77" s="551">
        <v>2.7058660229330114</v>
      </c>
      <c r="AB77" s="551">
        <v>2.6506769139816733</v>
      </c>
      <c r="AC77" s="551">
        <v>2.5976940903823871</v>
      </c>
      <c r="AD77" s="551">
        <v>2.546787844362397</v>
      </c>
      <c r="AE77" s="551">
        <v>2.4978384401114209</v>
      </c>
    </row>
    <row r="78" spans="2:31" customFormat="1">
      <c r="B78" s="540" t="s">
        <v>516</v>
      </c>
      <c r="C78" s="552">
        <v>0.83333333333333337</v>
      </c>
      <c r="D78" s="552">
        <v>1.1208333333333333</v>
      </c>
      <c r="E78" s="552">
        <v>1.4083333333333332</v>
      </c>
      <c r="F78" s="552">
        <v>1.6958333333333333</v>
      </c>
      <c r="G78" s="552">
        <v>1.9833333333333334</v>
      </c>
      <c r="H78" s="552">
        <v>2.2708333333333335</v>
      </c>
      <c r="I78" s="552">
        <v>2.5583333333333331</v>
      </c>
      <c r="J78" s="552">
        <v>2.8458333333333332</v>
      </c>
      <c r="K78" s="552">
        <v>3.1333333333333333</v>
      </c>
      <c r="L78" s="552">
        <v>3.7083333333333335</v>
      </c>
      <c r="M78" s="552">
        <v>4.2833333333333332</v>
      </c>
      <c r="N78" s="552">
        <v>4.8583333333333325</v>
      </c>
      <c r="O78" s="552">
        <v>5.4333333333333327</v>
      </c>
      <c r="P78" s="552">
        <v>6.583333333333333</v>
      </c>
      <c r="Q78" s="552">
        <v>7.7333333333333325</v>
      </c>
      <c r="R78" s="552">
        <v>8.8833333333333329</v>
      </c>
      <c r="S78" s="557">
        <v>37.033333333333331</v>
      </c>
      <c r="T78" s="557">
        <v>38.18333333333333</v>
      </c>
      <c r="U78" s="557">
        <v>39.333333333333329</v>
      </c>
      <c r="V78" s="557">
        <v>40.483333333333334</v>
      </c>
      <c r="W78" s="557">
        <v>41.633333333333333</v>
      </c>
      <c r="X78" s="541">
        <v>51.783333333333331</v>
      </c>
      <c r="Y78" s="541">
        <v>52.933333333333337</v>
      </c>
      <c r="Z78" s="541">
        <v>54.083333333333336</v>
      </c>
      <c r="AA78" s="541">
        <v>55.233333333333334</v>
      </c>
      <c r="AB78" s="541">
        <v>56.383333333333333</v>
      </c>
      <c r="AC78" s="541">
        <v>57.533333333333331</v>
      </c>
      <c r="AD78" s="541">
        <v>58.683333333333337</v>
      </c>
      <c r="AE78" s="541">
        <v>59.833333333333336</v>
      </c>
    </row>
    <row r="79" spans="2:31" customFormat="1" ht="13.15">
      <c r="B79" s="550" t="s">
        <v>356</v>
      </c>
      <c r="C79" s="551">
        <v>23.231999999999999</v>
      </c>
      <c r="D79" s="551">
        <v>17.272862453531598</v>
      </c>
      <c r="E79" s="551">
        <v>13.746745562130178</v>
      </c>
      <c r="F79" s="551">
        <v>11.416216216216215</v>
      </c>
      <c r="G79" s="551">
        <v>9.7613445378151251</v>
      </c>
      <c r="H79" s="551">
        <v>8.5255045871559627</v>
      </c>
      <c r="I79" s="551">
        <v>7.5674267100977195</v>
      </c>
      <c r="J79" s="551">
        <v>6.8029282576866761</v>
      </c>
      <c r="K79" s="551">
        <v>6.1787234042553196</v>
      </c>
      <c r="L79" s="551">
        <v>5.3715606936416176</v>
      </c>
      <c r="M79" s="551">
        <v>4.9747323340471086</v>
      </c>
      <c r="N79" s="551">
        <v>4.6325024925224332</v>
      </c>
      <c r="O79" s="551">
        <v>4.3343283582089551</v>
      </c>
      <c r="P79" s="551">
        <v>3.8400000000000007</v>
      </c>
      <c r="Q79" s="551">
        <v>3.4468842729970328</v>
      </c>
      <c r="R79" s="551">
        <v>3.1267833109017498</v>
      </c>
      <c r="S79" s="551">
        <v>2.8610837438423649</v>
      </c>
      <c r="T79" s="551">
        <v>2.6867856269860666</v>
      </c>
      <c r="U79" s="551">
        <v>2.6422211538461537</v>
      </c>
      <c r="V79" s="551">
        <v>2.599110900922204</v>
      </c>
      <c r="W79" s="551">
        <v>2.55738483015356</v>
      </c>
      <c r="X79" s="551">
        <v>2.5169773299748108</v>
      </c>
      <c r="Y79" s="551">
        <v>2.4778268710550044</v>
      </c>
      <c r="Z79" s="551">
        <v>2.4398756936736961</v>
      </c>
      <c r="AA79" s="551">
        <v>2.4030695233930914</v>
      </c>
      <c r="AB79" s="551">
        <v>2.3673573120827056</v>
      </c>
      <c r="AC79" s="551">
        <v>2.3326910016977926</v>
      </c>
      <c r="AD79" s="551">
        <v>2.2990253085128631</v>
      </c>
      <c r="AE79" s="551">
        <v>2.266317525773196</v>
      </c>
    </row>
    <row r="80" spans="2:31" customFormat="1">
      <c r="B80" s="540" t="s">
        <v>516</v>
      </c>
      <c r="C80" s="552">
        <v>0.83333333333333337</v>
      </c>
      <c r="D80" s="552">
        <v>1.1208333333333333</v>
      </c>
      <c r="E80" s="552">
        <v>1.4083333333333332</v>
      </c>
      <c r="F80" s="552">
        <v>1.6958333333333333</v>
      </c>
      <c r="G80" s="552">
        <v>1.9833333333333334</v>
      </c>
      <c r="H80" s="552">
        <v>2.2708333333333335</v>
      </c>
      <c r="I80" s="552">
        <v>2.5583333333333331</v>
      </c>
      <c r="J80" s="552">
        <v>2.8458333333333332</v>
      </c>
      <c r="K80" s="552">
        <v>3.1333333333333333</v>
      </c>
      <c r="L80" s="556">
        <v>7.208333333333333</v>
      </c>
      <c r="M80" s="556">
        <v>7.7833333333333332</v>
      </c>
      <c r="N80" s="556">
        <v>8.3583333333333325</v>
      </c>
      <c r="O80" s="556">
        <v>8.9333333333333336</v>
      </c>
      <c r="P80" s="556">
        <v>10.083333333333332</v>
      </c>
      <c r="Q80" s="556">
        <v>11.233333333333333</v>
      </c>
      <c r="R80" s="556">
        <v>12.383333333333333</v>
      </c>
      <c r="S80" s="556">
        <v>13.533333333333331</v>
      </c>
      <c r="T80" s="541">
        <v>68.183333333333337</v>
      </c>
      <c r="U80" s="541">
        <v>69.333333333333343</v>
      </c>
      <c r="V80" s="541">
        <v>70.483333333333334</v>
      </c>
      <c r="W80" s="541">
        <v>71.63333333333334</v>
      </c>
      <c r="X80" s="541">
        <v>72.783333333333331</v>
      </c>
      <c r="Y80" s="541">
        <v>73.933333333333337</v>
      </c>
      <c r="Z80" s="541">
        <v>75.083333333333343</v>
      </c>
      <c r="AA80" s="541">
        <v>76.233333333333334</v>
      </c>
      <c r="AB80" s="541">
        <v>77.383333333333326</v>
      </c>
      <c r="AC80" s="541">
        <v>78.533333333333331</v>
      </c>
      <c r="AD80" s="541">
        <v>79.683333333333337</v>
      </c>
      <c r="AE80" s="541">
        <v>80.833333333333343</v>
      </c>
    </row>
    <row r="81" spans="2:31" customFormat="1" ht="13.15">
      <c r="B81" s="550" t="s">
        <v>357</v>
      </c>
      <c r="C81" s="551">
        <v>25.271999999999995</v>
      </c>
      <c r="D81" s="551">
        <v>18.789591078066913</v>
      </c>
      <c r="E81" s="551">
        <v>14.953846153846154</v>
      </c>
      <c r="F81" s="551">
        <v>12.418673218673218</v>
      </c>
      <c r="G81" s="551">
        <v>10.618487394957983</v>
      </c>
      <c r="H81" s="551">
        <v>9.2741284403669706</v>
      </c>
      <c r="I81" s="551">
        <v>8.2319218241042353</v>
      </c>
      <c r="J81" s="551">
        <v>7.4002928257686671</v>
      </c>
      <c r="K81" s="551">
        <v>6.7212765957446807</v>
      </c>
      <c r="L81" s="551">
        <v>5.6791011235955047</v>
      </c>
      <c r="M81" s="551">
        <v>4.9167315175097279</v>
      </c>
      <c r="N81" s="551">
        <v>4.4793619142572281</v>
      </c>
      <c r="O81" s="551">
        <v>4.1910447761194032</v>
      </c>
      <c r="P81" s="551">
        <v>3.7130578512396699</v>
      </c>
      <c r="Q81" s="551">
        <v>3.3367458866544788</v>
      </c>
      <c r="R81" s="551">
        <v>3.13877901977644</v>
      </c>
      <c r="S81" s="551">
        <v>2.9629870129870133</v>
      </c>
      <c r="T81" s="551">
        <v>2.8058416602613372</v>
      </c>
      <c r="U81" s="551">
        <v>2.6645255474452552</v>
      </c>
      <c r="V81" s="551">
        <v>2.5367616400277968</v>
      </c>
      <c r="W81" s="551">
        <v>2.4482022471910114</v>
      </c>
      <c r="X81" s="551">
        <v>2.4122375984671063</v>
      </c>
      <c r="Y81" s="551">
        <v>2.3773143096936633</v>
      </c>
      <c r="Z81" s="551">
        <v>2.343387797311272</v>
      </c>
      <c r="AA81" s="551">
        <v>2.3104159869494287</v>
      </c>
      <c r="AB81" s="551">
        <v>2.2783591393525038</v>
      </c>
      <c r="AC81" s="551">
        <v>2.2471796905989687</v>
      </c>
      <c r="AD81" s="551">
        <v>2.2168421052631575</v>
      </c>
      <c r="AE81" s="551">
        <v>2.1873127413127413</v>
      </c>
    </row>
    <row r="82" spans="2:31" customFormat="1">
      <c r="B82" s="540" t="s">
        <v>516</v>
      </c>
      <c r="C82" s="552">
        <v>0.83333333333333337</v>
      </c>
      <c r="D82" s="552">
        <v>1.1208333333333333</v>
      </c>
      <c r="E82" s="552">
        <v>1.4083333333333332</v>
      </c>
      <c r="F82" s="552">
        <v>1.6958333333333333</v>
      </c>
      <c r="G82" s="552">
        <v>1.9833333333333334</v>
      </c>
      <c r="H82" s="552">
        <v>2.2708333333333335</v>
      </c>
      <c r="I82" s="552">
        <v>2.5583333333333331</v>
      </c>
      <c r="J82" s="552">
        <v>2.8458333333333332</v>
      </c>
      <c r="K82" s="552">
        <v>3.1333333333333333</v>
      </c>
      <c r="L82" s="552">
        <v>3.7083333333333335</v>
      </c>
      <c r="M82" s="552">
        <v>4.2833333333333332</v>
      </c>
      <c r="N82" s="556">
        <v>8.3583333333333325</v>
      </c>
      <c r="O82" s="556">
        <v>8.9333333333333336</v>
      </c>
      <c r="P82" s="556">
        <v>10.083333333333332</v>
      </c>
      <c r="Q82" s="558">
        <v>19.233333333333334</v>
      </c>
      <c r="R82" s="558">
        <v>20.383333333333333</v>
      </c>
      <c r="S82" s="558">
        <v>21.533333333333331</v>
      </c>
      <c r="T82" s="558">
        <v>22.683333333333334</v>
      </c>
      <c r="U82" s="558">
        <v>23.833333333333336</v>
      </c>
      <c r="V82" s="558">
        <v>24.983333333333334</v>
      </c>
      <c r="W82" s="541">
        <v>77.13333333333334</v>
      </c>
      <c r="X82" s="541">
        <v>78.283333333333331</v>
      </c>
      <c r="Y82" s="541">
        <v>79.433333333333337</v>
      </c>
      <c r="Z82" s="541">
        <v>80.583333333333343</v>
      </c>
      <c r="AA82" s="541">
        <v>81.733333333333334</v>
      </c>
      <c r="AB82" s="541">
        <v>82.883333333333326</v>
      </c>
      <c r="AC82" s="541">
        <v>84.033333333333331</v>
      </c>
      <c r="AD82" s="541">
        <v>85.183333333333337</v>
      </c>
      <c r="AE82" s="541">
        <v>86.333333333333343</v>
      </c>
    </row>
    <row r="83" spans="2:31" customFormat="1" ht="13.15">
      <c r="B83" s="550" t="s">
        <v>358</v>
      </c>
      <c r="C83" s="551">
        <v>25.919999999999998</v>
      </c>
      <c r="D83" s="551">
        <v>19.271375464684013</v>
      </c>
      <c r="E83" s="551">
        <v>15.337278106508876</v>
      </c>
      <c r="F83" s="551">
        <v>12.737100737100738</v>
      </c>
      <c r="G83" s="551">
        <v>10.890756302521007</v>
      </c>
      <c r="H83" s="551">
        <v>9.5119266055045859</v>
      </c>
      <c r="I83" s="551">
        <v>8.44299674267101</v>
      </c>
      <c r="J83" s="551">
        <v>7.5900439238653004</v>
      </c>
      <c r="K83" s="551">
        <v>6.8936170212765955</v>
      </c>
      <c r="L83" s="551">
        <v>5.8247191011235948</v>
      </c>
      <c r="M83" s="551">
        <v>5.0428015564202333</v>
      </c>
      <c r="N83" s="551">
        <v>4.4459691252144085</v>
      </c>
      <c r="O83" s="551">
        <v>4.0706713780918724</v>
      </c>
      <c r="P83" s="551">
        <v>3.6283464566929138</v>
      </c>
      <c r="Q83" s="551">
        <v>3.2727272727272729</v>
      </c>
      <c r="R83" s="551">
        <v>3.0860005566379072</v>
      </c>
      <c r="S83" s="551">
        <v>3.0278536318951392</v>
      </c>
      <c r="T83" s="551">
        <v>2.9718574108818006</v>
      </c>
      <c r="U83" s="551">
        <v>2.9178947368421051</v>
      </c>
      <c r="V83" s="551">
        <v>2.8658568105453601</v>
      </c>
      <c r="W83" s="551">
        <v>2.8156424581005592</v>
      </c>
      <c r="X83" s="551">
        <v>2.7671574744197653</v>
      </c>
      <c r="Y83" s="551">
        <v>2.7203140333660447</v>
      </c>
      <c r="Z83" s="551">
        <v>2.6750301568154402</v>
      </c>
      <c r="AA83" s="551">
        <v>2.6312292358803986</v>
      </c>
      <c r="AB83" s="551">
        <v>2.5888395984123282</v>
      </c>
      <c r="AC83" s="551">
        <v>2.5477941176470584</v>
      </c>
      <c r="AD83" s="551">
        <v>2.5080298574983035</v>
      </c>
      <c r="AE83" s="551">
        <v>2.4694877505567931</v>
      </c>
    </row>
    <row r="84" spans="2:31" customFormat="1">
      <c r="B84" s="540" t="s">
        <v>516</v>
      </c>
      <c r="C84" s="552">
        <v>0.83333333333333337</v>
      </c>
      <c r="D84" s="552">
        <v>1.1208333333333333</v>
      </c>
      <c r="E84" s="552">
        <v>1.4083333333333332</v>
      </c>
      <c r="F84" s="552">
        <v>1.6958333333333333</v>
      </c>
      <c r="G84" s="552">
        <v>1.9833333333333334</v>
      </c>
      <c r="H84" s="552">
        <v>2.2708333333333335</v>
      </c>
      <c r="I84" s="552">
        <v>2.5583333333333331</v>
      </c>
      <c r="J84" s="552">
        <v>2.8458333333333332</v>
      </c>
      <c r="K84" s="552">
        <v>3.1333333333333333</v>
      </c>
      <c r="L84" s="552">
        <v>3.7083333333333335</v>
      </c>
      <c r="M84" s="552">
        <v>4.2833333333333332</v>
      </c>
      <c r="N84" s="552">
        <v>4.8583333333333325</v>
      </c>
      <c r="O84" s="553">
        <v>9.4333333333333336</v>
      </c>
      <c r="P84" s="553">
        <v>10.583333333333332</v>
      </c>
      <c r="Q84" s="553">
        <v>11.733333333333333</v>
      </c>
      <c r="R84" s="541">
        <v>59.883333333333333</v>
      </c>
      <c r="S84" s="541">
        <v>61.033333333333331</v>
      </c>
      <c r="T84" s="541">
        <v>62.183333333333337</v>
      </c>
      <c r="U84" s="541">
        <v>63.333333333333336</v>
      </c>
      <c r="V84" s="541">
        <v>64.483333333333334</v>
      </c>
      <c r="W84" s="541">
        <v>65.63333333333334</v>
      </c>
      <c r="X84" s="541">
        <v>66.783333333333331</v>
      </c>
      <c r="Y84" s="541">
        <v>67.933333333333337</v>
      </c>
      <c r="Z84" s="541">
        <v>69.083333333333343</v>
      </c>
      <c r="AA84" s="541">
        <v>70.233333333333334</v>
      </c>
      <c r="AB84" s="541">
        <v>71.383333333333326</v>
      </c>
      <c r="AC84" s="541">
        <v>72.533333333333331</v>
      </c>
      <c r="AD84" s="541">
        <v>73.683333333333337</v>
      </c>
      <c r="AE84" s="541">
        <v>74.833333333333343</v>
      </c>
    </row>
    <row r="85" spans="2:31" customFormat="1" ht="13.15">
      <c r="B85" s="550" t="s">
        <v>359</v>
      </c>
      <c r="C85" s="551">
        <v>29.591999999999999</v>
      </c>
      <c r="D85" s="551">
        <v>22.001486988847581</v>
      </c>
      <c r="E85" s="551">
        <v>17.510059171597636</v>
      </c>
      <c r="F85" s="551">
        <v>14.541523341523344</v>
      </c>
      <c r="G85" s="551">
        <v>12.433613445378151</v>
      </c>
      <c r="H85" s="551">
        <v>10.859449541284404</v>
      </c>
      <c r="I85" s="551">
        <v>9.6390879478827376</v>
      </c>
      <c r="J85" s="551">
        <v>8.6653001464128856</v>
      </c>
      <c r="K85" s="551">
        <v>7.8702127659574472</v>
      </c>
      <c r="L85" s="551">
        <v>6.649887640449438</v>
      </c>
      <c r="M85" s="551">
        <v>5.7571984435797674</v>
      </c>
      <c r="N85" s="551">
        <v>5.0758147512864511</v>
      </c>
      <c r="O85" s="551">
        <v>4.6473498233215551</v>
      </c>
      <c r="P85" s="551">
        <v>4.1423622047244102</v>
      </c>
      <c r="Q85" s="551">
        <v>3.7363636363636368</v>
      </c>
      <c r="R85" s="551">
        <v>3.4028460543337653</v>
      </c>
      <c r="S85" s="551">
        <v>3.1239904988123519</v>
      </c>
      <c r="T85" s="551">
        <v>2.8873765093304065</v>
      </c>
      <c r="U85" s="551">
        <v>2.7251086956521742</v>
      </c>
      <c r="V85" s="551">
        <v>2.6749533208855696</v>
      </c>
      <c r="W85" s="551">
        <v>2.6266107909900471</v>
      </c>
      <c r="X85" s="551">
        <v>2.5799845639310526</v>
      </c>
      <c r="Y85" s="551">
        <v>2.5349848331648128</v>
      </c>
      <c r="Z85" s="551">
        <v>2.4915279503105596</v>
      </c>
      <c r="AA85" s="551">
        <v>2.4495359062042015</v>
      </c>
      <c r="AB85" s="551">
        <v>2.4089358635599334</v>
      </c>
      <c r="AC85" s="551">
        <v>2.3696597353497166</v>
      </c>
      <c r="AD85" s="551">
        <v>2.3316438037665659</v>
      </c>
      <c r="AE85" s="551">
        <v>2.2948283752860417</v>
      </c>
    </row>
    <row r="86" spans="2:31" customFormat="1">
      <c r="B86" s="540" t="s">
        <v>516</v>
      </c>
      <c r="C86" s="552">
        <v>0.83333333333333337</v>
      </c>
      <c r="D86" s="552">
        <v>1.1208333333333333</v>
      </c>
      <c r="E86" s="552">
        <v>1.4083333333333332</v>
      </c>
      <c r="F86" s="552">
        <v>1.6958333333333333</v>
      </c>
      <c r="G86" s="552">
        <v>1.9833333333333334</v>
      </c>
      <c r="H86" s="552">
        <v>2.2708333333333335</v>
      </c>
      <c r="I86" s="552">
        <v>2.5583333333333331</v>
      </c>
      <c r="J86" s="552">
        <v>2.8458333333333332</v>
      </c>
      <c r="K86" s="552">
        <v>3.1333333333333333</v>
      </c>
      <c r="L86" s="552">
        <v>3.7083333333333335</v>
      </c>
      <c r="M86" s="552">
        <v>4.2833333333333332</v>
      </c>
      <c r="N86" s="552">
        <v>4.8583333333333325</v>
      </c>
      <c r="O86" s="553">
        <v>9.4333333333333336</v>
      </c>
      <c r="P86" s="553">
        <v>10.583333333333332</v>
      </c>
      <c r="Q86" s="553">
        <v>11.733333333333333</v>
      </c>
      <c r="R86" s="553">
        <v>12.883333333333333</v>
      </c>
      <c r="S86" s="553">
        <v>14.033333333333331</v>
      </c>
      <c r="T86" s="553">
        <v>15.183333333333334</v>
      </c>
      <c r="U86" s="541">
        <v>61.333333333333336</v>
      </c>
      <c r="V86" s="541">
        <v>62.483333333333334</v>
      </c>
      <c r="W86" s="541">
        <v>63.633333333333333</v>
      </c>
      <c r="X86" s="541">
        <v>64.783333333333331</v>
      </c>
      <c r="Y86" s="541">
        <v>65.933333333333337</v>
      </c>
      <c r="Z86" s="541">
        <v>67.083333333333343</v>
      </c>
      <c r="AA86" s="541">
        <v>68.233333333333334</v>
      </c>
      <c r="AB86" s="541">
        <v>69.383333333333326</v>
      </c>
      <c r="AC86" s="541">
        <v>70.533333333333331</v>
      </c>
      <c r="AD86" s="541">
        <v>71.683333333333337</v>
      </c>
      <c r="AE86" s="541">
        <v>72.833333333333343</v>
      </c>
    </row>
    <row r="87" spans="2:31" customFormat="1" ht="13.15">
      <c r="B87" s="559" t="s">
        <v>360</v>
      </c>
      <c r="C87" s="551">
        <v>25.055999999999997</v>
      </c>
      <c r="D87" s="551">
        <v>18.628996282527879</v>
      </c>
      <c r="E87" s="551">
        <v>14.826035502958581</v>
      </c>
      <c r="F87" s="551">
        <v>12.312530712530712</v>
      </c>
      <c r="G87" s="551">
        <v>10.527731092436973</v>
      </c>
      <c r="H87" s="551">
        <v>9.1948623853211</v>
      </c>
      <c r="I87" s="551">
        <v>8.1615635179153099</v>
      </c>
      <c r="J87" s="551">
        <v>7.3370424597364563</v>
      </c>
      <c r="K87" s="551">
        <v>6.6638297872340422</v>
      </c>
      <c r="L87" s="551">
        <v>5.630561797752808</v>
      </c>
      <c r="M87" s="551">
        <v>4.8747081712062252</v>
      </c>
      <c r="N87" s="551">
        <v>4.2977701543739286</v>
      </c>
      <c r="O87" s="551">
        <v>3.9349823321554771</v>
      </c>
      <c r="P87" s="551">
        <v>3.5309268292682923</v>
      </c>
      <c r="Q87" s="551">
        <v>3.3082266910420475</v>
      </c>
      <c r="R87" s="551">
        <v>3.1119518486672395</v>
      </c>
      <c r="S87" s="551">
        <v>2.9376623376623376</v>
      </c>
      <c r="T87" s="551">
        <v>2.7818601076095311</v>
      </c>
      <c r="U87" s="551">
        <v>2.641751824817518</v>
      </c>
      <c r="V87" s="551">
        <v>2.5541284403669726</v>
      </c>
      <c r="W87" s="551">
        <v>2.51529308065227</v>
      </c>
      <c r="X87" s="551">
        <v>2.4776210115042328</v>
      </c>
      <c r="Y87" s="551">
        <v>2.4410607356715137</v>
      </c>
      <c r="Z87" s="551">
        <v>2.4055637513171759</v>
      </c>
      <c r="AA87" s="551">
        <v>2.3710843373493975</v>
      </c>
      <c r="AB87" s="551">
        <v>2.337579356952693</v>
      </c>
      <c r="AC87" s="551">
        <v>2.3050080775444264</v>
      </c>
      <c r="AD87" s="551">
        <v>2.2733320055765782</v>
      </c>
      <c r="AE87" s="551">
        <v>2.2425147347740668</v>
      </c>
    </row>
    <row r="88" spans="2:31" customFormat="1">
      <c r="B88" s="540" t="s">
        <v>516</v>
      </c>
      <c r="C88" s="552">
        <v>0.83333333333333337</v>
      </c>
      <c r="D88" s="552">
        <v>1.1208333333333333</v>
      </c>
      <c r="E88" s="552">
        <v>1.4083333333333332</v>
      </c>
      <c r="F88" s="552">
        <v>1.6958333333333333</v>
      </c>
      <c r="G88" s="552">
        <v>1.9833333333333334</v>
      </c>
      <c r="H88" s="552">
        <v>2.2708333333333335</v>
      </c>
      <c r="I88" s="552">
        <v>2.5583333333333331</v>
      </c>
      <c r="J88" s="552">
        <v>2.8458333333333332</v>
      </c>
      <c r="K88" s="552">
        <v>3.1333333333333333</v>
      </c>
      <c r="L88" s="552">
        <v>3.7083333333333335</v>
      </c>
      <c r="M88" s="552">
        <v>4.2833333333333332</v>
      </c>
      <c r="N88" s="552">
        <v>4.8583333333333325</v>
      </c>
      <c r="O88" s="553">
        <v>9.4333333333333336</v>
      </c>
      <c r="P88" s="558">
        <v>18.083333333333336</v>
      </c>
      <c r="Q88" s="558">
        <v>19.233333333333334</v>
      </c>
      <c r="R88" s="558">
        <v>20.383333333333333</v>
      </c>
      <c r="S88" s="558">
        <v>21.533333333333331</v>
      </c>
      <c r="T88" s="558">
        <v>22.683333333333334</v>
      </c>
      <c r="U88" s="558">
        <v>23.833333333333336</v>
      </c>
      <c r="V88" s="541">
        <v>74.483333333333334</v>
      </c>
      <c r="W88" s="541">
        <v>75.63333333333334</v>
      </c>
      <c r="X88" s="541">
        <v>76.783333333333331</v>
      </c>
      <c r="Y88" s="541">
        <v>77.933333333333337</v>
      </c>
      <c r="Z88" s="541">
        <v>79.083333333333343</v>
      </c>
      <c r="AA88" s="541">
        <v>80.233333333333334</v>
      </c>
      <c r="AB88" s="541">
        <v>81.383333333333326</v>
      </c>
      <c r="AC88" s="541">
        <v>82.533333333333331</v>
      </c>
      <c r="AD88" s="541">
        <v>83.683333333333337</v>
      </c>
      <c r="AE88" s="541">
        <v>84.833333333333343</v>
      </c>
    </row>
    <row r="89" spans="2:31" customFormat="1" ht="13.15">
      <c r="B89" s="538" t="s">
        <v>361</v>
      </c>
      <c r="C89" s="539">
        <v>34.56</v>
      </c>
      <c r="D89" s="539">
        <v>25.695167286245354</v>
      </c>
      <c r="E89" s="539">
        <v>20.449704142011836</v>
      </c>
      <c r="F89" s="539">
        <v>16.982800982800985</v>
      </c>
      <c r="G89" s="539">
        <v>14.521008403361344</v>
      </c>
      <c r="H89" s="539">
        <v>12.682568807339448</v>
      </c>
      <c r="I89" s="539">
        <v>11.257328990228013</v>
      </c>
      <c r="J89" s="539">
        <v>10.120058565153734</v>
      </c>
      <c r="K89" s="539">
        <v>9.1914893617021285</v>
      </c>
      <c r="L89" s="539">
        <v>7.7662921348314606</v>
      </c>
      <c r="M89" s="539">
        <v>6.7237354085603114</v>
      </c>
      <c r="N89" s="539">
        <v>5.9279588336192122</v>
      </c>
      <c r="O89" s="539">
        <v>5.3427561837455828</v>
      </c>
      <c r="P89" s="539">
        <v>4.7622047244094494</v>
      </c>
      <c r="Q89" s="539">
        <v>4.2954545454545459</v>
      </c>
      <c r="R89" s="539">
        <v>3.9120310478654594</v>
      </c>
      <c r="S89" s="539">
        <v>3.5914489311163895</v>
      </c>
      <c r="T89" s="539">
        <v>3.3194291986827662</v>
      </c>
      <c r="U89" s="539">
        <v>3.0857142857142854</v>
      </c>
      <c r="V89" s="539">
        <v>2.8827454718779788</v>
      </c>
      <c r="W89" s="539">
        <v>2.7048300536672634</v>
      </c>
      <c r="X89" s="539">
        <v>2.5475989890480202</v>
      </c>
      <c r="Y89" s="539">
        <v>2.4076433121019112</v>
      </c>
      <c r="Z89" s="539">
        <v>2.2822641509433965</v>
      </c>
      <c r="AA89" s="539">
        <v>2.1692969870875181</v>
      </c>
      <c r="AB89" s="539">
        <v>2.0669856459330149</v>
      </c>
      <c r="AC89" s="539">
        <v>1.9738903394255878</v>
      </c>
      <c r="AD89" s="539">
        <v>1.8888194878201128</v>
      </c>
      <c r="AE89" s="539">
        <v>1.8501070663811563</v>
      </c>
    </row>
    <row r="90" spans="2:31" customFormat="1">
      <c r="B90" s="540" t="s">
        <v>516</v>
      </c>
      <c r="C90" s="552">
        <v>0.83333333333333337</v>
      </c>
      <c r="D90" s="552">
        <v>1.1208333333333333</v>
      </c>
      <c r="E90" s="552">
        <v>1.4083333333333332</v>
      </c>
      <c r="F90" s="552">
        <v>1.6958333333333333</v>
      </c>
      <c r="G90" s="552">
        <v>1.9833333333333334</v>
      </c>
      <c r="H90" s="552">
        <v>2.2708333333333335</v>
      </c>
      <c r="I90" s="552">
        <v>2.5583333333333331</v>
      </c>
      <c r="J90" s="552">
        <v>2.8458333333333332</v>
      </c>
      <c r="K90" s="552">
        <v>3.1333333333333333</v>
      </c>
      <c r="L90" s="552">
        <v>3.7083333333333335</v>
      </c>
      <c r="M90" s="552">
        <v>4.2833333333333332</v>
      </c>
      <c r="N90" s="552">
        <v>4.8583333333333325</v>
      </c>
      <c r="O90" s="553">
        <v>9.4333333333333336</v>
      </c>
      <c r="P90" s="553">
        <v>10.583333333333332</v>
      </c>
      <c r="Q90" s="553">
        <v>11.733333333333333</v>
      </c>
      <c r="R90" s="553">
        <v>12.883333333333333</v>
      </c>
      <c r="S90" s="553">
        <v>14.033333333333331</v>
      </c>
      <c r="T90" s="553">
        <v>15.183333333333334</v>
      </c>
      <c r="U90" s="553">
        <v>16.333333333333332</v>
      </c>
      <c r="V90" s="553">
        <v>17.483333333333331</v>
      </c>
      <c r="W90" s="553">
        <v>18.633333333333333</v>
      </c>
      <c r="X90" s="553">
        <v>19.783333333333331</v>
      </c>
      <c r="Y90" s="553">
        <v>20.93333333333333</v>
      </c>
      <c r="Z90" s="553">
        <v>22.083333333333332</v>
      </c>
      <c r="AA90" s="553">
        <v>23.233333333333331</v>
      </c>
      <c r="AB90" s="553">
        <v>24.383333333333329</v>
      </c>
      <c r="AC90" s="553">
        <v>25.533333333333331</v>
      </c>
      <c r="AD90" s="553">
        <v>26.68333333333333</v>
      </c>
      <c r="AE90" s="541">
        <v>77.833333333333343</v>
      </c>
    </row>
    <row r="91" spans="2:31" customFormat="1"/>
    <row r="92" spans="2:31" customFormat="1" ht="13.15">
      <c r="B92" s="1059" t="s">
        <v>522</v>
      </c>
      <c r="C92" s="1059"/>
      <c r="D92" s="1059"/>
      <c r="E92" s="1059"/>
      <c r="F92" s="1059"/>
      <c r="G92" s="1059"/>
      <c r="H92" s="1059"/>
      <c r="I92" s="1059"/>
      <c r="J92" s="1059"/>
      <c r="K92" s="1059"/>
      <c r="L92" s="1059"/>
      <c r="M92" s="1059"/>
      <c r="N92" s="1059"/>
      <c r="O92" s="1059"/>
      <c r="P92" s="1059"/>
      <c r="Q92" s="1059"/>
      <c r="R92" s="1059"/>
      <c r="S92" s="1059"/>
      <c r="T92" s="1059"/>
      <c r="U92" s="1059"/>
      <c r="V92" s="1059"/>
      <c r="W92" s="1059"/>
      <c r="X92" s="1059"/>
      <c r="Y92" s="1059"/>
      <c r="Z92" s="1059"/>
      <c r="AA92" s="1059"/>
      <c r="AB92" s="1059"/>
      <c r="AC92" s="1059"/>
      <c r="AD92" s="1059"/>
      <c r="AE92" s="1059"/>
    </row>
    <row r="93" spans="2:31" customFormat="1" ht="13.15">
      <c r="B93" s="702"/>
      <c r="C93" s="702"/>
      <c r="D93" s="702"/>
      <c r="E93" s="702"/>
      <c r="F93" s="702"/>
      <c r="G93" s="702"/>
      <c r="H93" s="702"/>
      <c r="I93" s="702"/>
      <c r="J93" s="702"/>
      <c r="K93" s="702"/>
      <c r="L93" s="702"/>
      <c r="M93" s="702"/>
      <c r="N93" s="702"/>
      <c r="O93" s="702"/>
      <c r="P93" s="702"/>
      <c r="Q93" s="702"/>
      <c r="R93" s="702"/>
      <c r="S93" s="702"/>
      <c r="T93" s="702"/>
      <c r="U93" s="702"/>
      <c r="V93" s="702"/>
      <c r="W93" s="702"/>
      <c r="X93" s="702"/>
      <c r="Y93" s="702"/>
      <c r="Z93" s="702"/>
      <c r="AA93" s="702"/>
      <c r="AB93" s="702"/>
      <c r="AC93" s="702"/>
      <c r="AD93" s="702"/>
      <c r="AE93" s="702"/>
    </row>
    <row r="94" spans="2:31" customFormat="1" ht="13.15">
      <c r="B94" s="562" t="s">
        <v>323</v>
      </c>
      <c r="C94" s="551">
        <v>100.08</v>
      </c>
      <c r="D94" s="551">
        <v>74.408921933085495</v>
      </c>
      <c r="E94" s="551">
        <v>59.218934911242606</v>
      </c>
      <c r="F94" s="551">
        <v>49.179361179361173</v>
      </c>
      <c r="G94" s="551">
        <v>42.05042016806722</v>
      </c>
      <c r="H94" s="551">
        <v>36.726605504587148</v>
      </c>
      <c r="I94" s="551">
        <v>32.599348534201958</v>
      </c>
      <c r="J94" s="551">
        <v>29.306002928257687</v>
      </c>
      <c r="K94" s="551">
        <v>26.617021276595747</v>
      </c>
      <c r="L94" s="551">
        <v>22.489887640449439</v>
      </c>
      <c r="M94" s="551">
        <v>19.470817120622566</v>
      </c>
      <c r="N94" s="551">
        <v>17.166380789022302</v>
      </c>
      <c r="O94" s="551">
        <v>15.349693251533743</v>
      </c>
      <c r="P94" s="551">
        <v>12.668354430379747</v>
      </c>
      <c r="Q94" s="551">
        <v>10.78448275862069</v>
      </c>
      <c r="R94" s="551">
        <v>9.3883677298311436</v>
      </c>
      <c r="S94" s="551">
        <v>8.3122923588039868</v>
      </c>
      <c r="T94" s="551">
        <v>7.4575260804768995</v>
      </c>
      <c r="U94" s="551">
        <v>6.7621621621621619</v>
      </c>
      <c r="V94" s="551">
        <v>6.1854140914709523</v>
      </c>
      <c r="W94" s="551">
        <v>5.6993166287015944</v>
      </c>
      <c r="X94" s="551">
        <v>5.2840549102428724</v>
      </c>
      <c r="Y94" s="551">
        <v>4.9251968503937018</v>
      </c>
      <c r="Z94" s="551">
        <v>4.6119815668202762</v>
      </c>
      <c r="AA94" s="551">
        <v>4.336221837088388</v>
      </c>
      <c r="AB94" s="551">
        <v>4.0915780866721176</v>
      </c>
      <c r="AC94" s="551">
        <v>3.873065015479876</v>
      </c>
      <c r="AD94" s="551">
        <v>3.6767083027185898</v>
      </c>
      <c r="AE94" s="551">
        <v>3.499300699300699</v>
      </c>
    </row>
    <row r="95" spans="2:31" customFormat="1">
      <c r="B95" s="541" t="s">
        <v>516</v>
      </c>
      <c r="C95" s="552">
        <v>0.83333333333333337</v>
      </c>
      <c r="D95" s="552">
        <v>1.1208333333333333</v>
      </c>
      <c r="E95" s="552">
        <v>1.4083333333333332</v>
      </c>
      <c r="F95" s="552">
        <v>1.6958333333333333</v>
      </c>
      <c r="G95" s="552">
        <v>1.9833333333333334</v>
      </c>
      <c r="H95" s="552">
        <v>2.2708333333333335</v>
      </c>
      <c r="I95" s="552">
        <v>2.5583333333333331</v>
      </c>
      <c r="J95" s="552">
        <v>2.8458333333333332</v>
      </c>
      <c r="K95" s="552">
        <v>3.1333333333333333</v>
      </c>
      <c r="L95" s="552">
        <v>3.7083333333333335</v>
      </c>
      <c r="M95" s="552">
        <v>4.2833333333333332</v>
      </c>
      <c r="N95" s="552">
        <v>4.8583333333333325</v>
      </c>
      <c r="O95" s="552">
        <v>5.4333333333333327</v>
      </c>
      <c r="P95" s="552">
        <v>6.583333333333333</v>
      </c>
      <c r="Q95" s="552">
        <v>7.7333333333333325</v>
      </c>
      <c r="R95" s="552">
        <v>8.8833333333333329</v>
      </c>
      <c r="S95" s="552">
        <v>10.033333333333333</v>
      </c>
      <c r="T95" s="552">
        <v>11.183333333333334</v>
      </c>
      <c r="U95" s="552">
        <v>12.333333333333334</v>
      </c>
      <c r="V95" s="552">
        <v>13.483333333333333</v>
      </c>
      <c r="W95" s="552">
        <v>14.633333333333333</v>
      </c>
      <c r="X95" s="552">
        <v>15.783333333333333</v>
      </c>
      <c r="Y95" s="552">
        <v>16.93333333333333</v>
      </c>
      <c r="Z95" s="552">
        <v>18.083333333333332</v>
      </c>
      <c r="AA95" s="552">
        <v>19.233333333333331</v>
      </c>
      <c r="AB95" s="552">
        <v>20.383333333333329</v>
      </c>
      <c r="AC95" s="552">
        <v>21.533333333333331</v>
      </c>
      <c r="AD95" s="552">
        <v>22.68333333333333</v>
      </c>
      <c r="AE95" s="552">
        <v>23.833333333333332</v>
      </c>
    </row>
    <row r="96" spans="2:31" s="564" customFormat="1" ht="13.15">
      <c r="B96" s="562" t="s">
        <v>324</v>
      </c>
      <c r="C96" s="551">
        <v>100.08</v>
      </c>
      <c r="D96" s="551">
        <v>74.408921933085495</v>
      </c>
      <c r="E96" s="551">
        <v>59.218934911242606</v>
      </c>
      <c r="F96" s="551">
        <v>49.179361179361173</v>
      </c>
      <c r="G96" s="551">
        <v>42.05042016806722</v>
      </c>
      <c r="H96" s="551">
        <v>36.726605504587148</v>
      </c>
      <c r="I96" s="551">
        <v>32.599348534201958</v>
      </c>
      <c r="J96" s="551">
        <v>29.306002928257687</v>
      </c>
      <c r="K96" s="551">
        <v>26.617021276595747</v>
      </c>
      <c r="L96" s="551">
        <v>22.489887640449439</v>
      </c>
      <c r="M96" s="551">
        <v>19.470817120622566</v>
      </c>
      <c r="N96" s="551">
        <v>17.166380789022302</v>
      </c>
      <c r="O96" s="551">
        <v>15.349693251533743</v>
      </c>
      <c r="P96" s="551">
        <v>12.668354430379747</v>
      </c>
      <c r="Q96" s="551">
        <v>10.78448275862069</v>
      </c>
      <c r="R96" s="551">
        <v>9.3883677298311436</v>
      </c>
      <c r="S96" s="551">
        <v>8.3122923588039868</v>
      </c>
      <c r="T96" s="551">
        <v>7.4575260804768995</v>
      </c>
      <c r="U96" s="551">
        <v>6.7621621621621619</v>
      </c>
      <c r="V96" s="551">
        <v>6.1854140914709523</v>
      </c>
      <c r="W96" s="551">
        <v>5.6993166287015944</v>
      </c>
      <c r="X96" s="551">
        <v>5.2840549102428724</v>
      </c>
      <c r="Y96" s="551">
        <v>4.9251968503937018</v>
      </c>
      <c r="Z96" s="551">
        <v>4.6119815668202762</v>
      </c>
      <c r="AA96" s="551">
        <v>4.336221837088388</v>
      </c>
      <c r="AB96" s="551">
        <v>4.0915780866721176</v>
      </c>
      <c r="AC96" s="551">
        <v>3.873065015479876</v>
      </c>
      <c r="AD96" s="551">
        <v>3.6767083027185898</v>
      </c>
      <c r="AE96" s="551">
        <v>3.499300699300699</v>
      </c>
    </row>
    <row r="97" spans="2:31" customFormat="1">
      <c r="B97" s="541" t="s">
        <v>516</v>
      </c>
      <c r="C97" s="552">
        <v>0.83333333333333337</v>
      </c>
      <c r="D97" s="552">
        <v>1.1208333333333333</v>
      </c>
      <c r="E97" s="552">
        <v>1.4083333333333332</v>
      </c>
      <c r="F97" s="552">
        <v>1.6958333333333333</v>
      </c>
      <c r="G97" s="552">
        <v>1.9833333333333334</v>
      </c>
      <c r="H97" s="552">
        <v>2.2708333333333335</v>
      </c>
      <c r="I97" s="552">
        <v>2.5583333333333331</v>
      </c>
      <c r="J97" s="552">
        <v>2.8458333333333332</v>
      </c>
      <c r="K97" s="552">
        <v>3.1333333333333333</v>
      </c>
      <c r="L97" s="552">
        <v>3.7083333333333335</v>
      </c>
      <c r="M97" s="552">
        <v>4.2833333333333332</v>
      </c>
      <c r="N97" s="552">
        <v>4.8583333333333325</v>
      </c>
      <c r="O97" s="552">
        <v>5.4333333333333327</v>
      </c>
      <c r="P97" s="552">
        <v>6.583333333333333</v>
      </c>
      <c r="Q97" s="552">
        <v>7.7333333333333325</v>
      </c>
      <c r="R97" s="552">
        <v>8.8833333333333329</v>
      </c>
      <c r="S97" s="552">
        <v>10.033333333333333</v>
      </c>
      <c r="T97" s="552">
        <v>11.183333333333334</v>
      </c>
      <c r="U97" s="552">
        <v>12.333333333333334</v>
      </c>
      <c r="V97" s="552">
        <v>13.483333333333333</v>
      </c>
      <c r="W97" s="552">
        <v>14.633333333333333</v>
      </c>
      <c r="X97" s="552">
        <v>15.783333333333333</v>
      </c>
      <c r="Y97" s="552">
        <v>16.93333333333333</v>
      </c>
      <c r="Z97" s="552">
        <v>18.083333333333332</v>
      </c>
      <c r="AA97" s="552">
        <v>19.233333333333331</v>
      </c>
      <c r="AB97" s="552">
        <v>20.383333333333329</v>
      </c>
      <c r="AC97" s="552">
        <v>21.533333333333331</v>
      </c>
      <c r="AD97" s="552">
        <v>22.68333333333333</v>
      </c>
      <c r="AE97" s="552">
        <v>23.833333333333332</v>
      </c>
    </row>
    <row r="98" spans="2:31" s="564" customFormat="1" ht="13.15">
      <c r="B98" s="562" t="s">
        <v>326</v>
      </c>
      <c r="C98" s="551">
        <v>100.08</v>
      </c>
      <c r="D98" s="551">
        <v>74.408921933085495</v>
      </c>
      <c r="E98" s="551">
        <v>59.218934911242606</v>
      </c>
      <c r="F98" s="551">
        <v>49.179361179361173</v>
      </c>
      <c r="G98" s="551">
        <v>42.05042016806722</v>
      </c>
      <c r="H98" s="551">
        <v>36.726605504587148</v>
      </c>
      <c r="I98" s="551">
        <v>32.599348534201958</v>
      </c>
      <c r="J98" s="551">
        <v>29.306002928257687</v>
      </c>
      <c r="K98" s="551">
        <v>26.617021276595747</v>
      </c>
      <c r="L98" s="551">
        <v>22.489887640449439</v>
      </c>
      <c r="M98" s="551">
        <v>19.470817120622566</v>
      </c>
      <c r="N98" s="551">
        <v>17.166380789022302</v>
      </c>
      <c r="O98" s="551">
        <v>15.349693251533743</v>
      </c>
      <c r="P98" s="551">
        <v>12.668354430379747</v>
      </c>
      <c r="Q98" s="551">
        <v>10.78448275862069</v>
      </c>
      <c r="R98" s="551">
        <v>9.3883677298311436</v>
      </c>
      <c r="S98" s="551">
        <v>8.3122923588039868</v>
      </c>
      <c r="T98" s="551">
        <v>7.4575260804768995</v>
      </c>
      <c r="U98" s="551">
        <v>6.7621621621621619</v>
      </c>
      <c r="V98" s="551">
        <v>6.1854140914709523</v>
      </c>
      <c r="W98" s="551">
        <v>5.6993166287015944</v>
      </c>
      <c r="X98" s="551">
        <v>5.2840549102428724</v>
      </c>
      <c r="Y98" s="551">
        <v>4.9251968503937018</v>
      </c>
      <c r="Z98" s="551">
        <v>4.6119815668202762</v>
      </c>
      <c r="AA98" s="551">
        <v>4.336221837088388</v>
      </c>
      <c r="AB98" s="551">
        <v>4.1304168386297979</v>
      </c>
      <c r="AC98" s="551">
        <v>4.0160513643659712</v>
      </c>
      <c r="AD98" s="551">
        <v>3.9078484966809839</v>
      </c>
      <c r="AE98" s="551">
        <v>3.8053231939163501</v>
      </c>
    </row>
    <row r="99" spans="2:31" customFormat="1">
      <c r="B99" s="541" t="s">
        <v>516</v>
      </c>
      <c r="C99" s="552">
        <v>0.83333333333333337</v>
      </c>
      <c r="D99" s="552">
        <v>1.1208333333333333</v>
      </c>
      <c r="E99" s="552">
        <v>1.4083333333333332</v>
      </c>
      <c r="F99" s="552">
        <v>1.6958333333333333</v>
      </c>
      <c r="G99" s="552">
        <v>1.9833333333333334</v>
      </c>
      <c r="H99" s="552">
        <v>2.2708333333333335</v>
      </c>
      <c r="I99" s="552">
        <v>2.5583333333333331</v>
      </c>
      <c r="J99" s="552">
        <v>2.8458333333333332</v>
      </c>
      <c r="K99" s="552">
        <v>3.1333333333333333</v>
      </c>
      <c r="L99" s="552">
        <v>3.7083333333333335</v>
      </c>
      <c r="M99" s="552">
        <v>4.2833333333333332</v>
      </c>
      <c r="N99" s="552">
        <v>4.8583333333333325</v>
      </c>
      <c r="O99" s="552">
        <v>5.4333333333333327</v>
      </c>
      <c r="P99" s="552">
        <v>6.583333333333333</v>
      </c>
      <c r="Q99" s="552">
        <v>7.7333333333333325</v>
      </c>
      <c r="R99" s="552">
        <v>8.8833333333333329</v>
      </c>
      <c r="S99" s="552">
        <v>10.033333333333333</v>
      </c>
      <c r="T99" s="552">
        <v>11.183333333333334</v>
      </c>
      <c r="U99" s="552">
        <v>12.333333333333334</v>
      </c>
      <c r="V99" s="552">
        <v>13.483333333333333</v>
      </c>
      <c r="W99" s="552">
        <v>14.633333333333333</v>
      </c>
      <c r="X99" s="552">
        <v>15.783333333333333</v>
      </c>
      <c r="Y99" s="552">
        <v>16.93333333333333</v>
      </c>
      <c r="Z99" s="552">
        <v>18.083333333333332</v>
      </c>
      <c r="AA99" s="552">
        <v>19.233333333333331</v>
      </c>
      <c r="AB99" s="541">
        <v>40.383333333333326</v>
      </c>
      <c r="AC99" s="541">
        <v>41.533333333333331</v>
      </c>
      <c r="AD99" s="541">
        <v>42.68333333333333</v>
      </c>
      <c r="AE99" s="541">
        <v>43.833333333333329</v>
      </c>
    </row>
    <row r="100" spans="2:31" s="564" customFormat="1" ht="13.15">
      <c r="B100" s="562" t="s">
        <v>328</v>
      </c>
      <c r="C100" s="551">
        <v>100.08</v>
      </c>
      <c r="D100" s="551">
        <v>74.408921933085495</v>
      </c>
      <c r="E100" s="551">
        <v>59.218934911242606</v>
      </c>
      <c r="F100" s="551">
        <v>49.179361179361173</v>
      </c>
      <c r="G100" s="551">
        <v>42.05042016806722</v>
      </c>
      <c r="H100" s="551">
        <v>36.726605504587148</v>
      </c>
      <c r="I100" s="551">
        <v>32.599348534201958</v>
      </c>
      <c r="J100" s="551">
        <v>29.306002928257687</v>
      </c>
      <c r="K100" s="551">
        <v>26.617021276595747</v>
      </c>
      <c r="L100" s="551">
        <v>22.489887640449439</v>
      </c>
      <c r="M100" s="551">
        <v>19.470817120622566</v>
      </c>
      <c r="N100" s="551">
        <v>17.166380789022302</v>
      </c>
      <c r="O100" s="551">
        <v>15.349693251533743</v>
      </c>
      <c r="P100" s="551">
        <v>12.668354430379747</v>
      </c>
      <c r="Q100" s="551">
        <v>10.78448275862069</v>
      </c>
      <c r="R100" s="551">
        <v>9.3883677298311436</v>
      </c>
      <c r="S100" s="551">
        <v>8.3122923588039868</v>
      </c>
      <c r="T100" s="551">
        <v>7.4575260804768995</v>
      </c>
      <c r="U100" s="551">
        <v>6.7621621621621619</v>
      </c>
      <c r="V100" s="551">
        <v>6.1854140914709523</v>
      </c>
      <c r="W100" s="551">
        <v>5.8253783469150164</v>
      </c>
      <c r="X100" s="551">
        <v>5.6004476776720757</v>
      </c>
      <c r="Y100" s="551">
        <v>5.3922413793103452</v>
      </c>
      <c r="Z100" s="551">
        <v>5.1989610389610394</v>
      </c>
      <c r="AA100" s="551">
        <v>5.0190571715145431</v>
      </c>
      <c r="AB100" s="551">
        <v>4.8511875908870588</v>
      </c>
      <c r="AC100" s="551">
        <v>4.6941838649155718</v>
      </c>
      <c r="AD100" s="551">
        <v>4.547024079963653</v>
      </c>
      <c r="AE100" s="551">
        <v>4.4088105726872246</v>
      </c>
    </row>
    <row r="101" spans="2:31" customFormat="1">
      <c r="B101" s="541" t="s">
        <v>516</v>
      </c>
      <c r="C101" s="552">
        <v>0.83333333333333337</v>
      </c>
      <c r="D101" s="552">
        <v>1.1208333333333333</v>
      </c>
      <c r="E101" s="552">
        <v>1.4083333333333332</v>
      </c>
      <c r="F101" s="552">
        <v>1.6958333333333333</v>
      </c>
      <c r="G101" s="552">
        <v>1.9833333333333334</v>
      </c>
      <c r="H101" s="552">
        <v>2.2708333333333335</v>
      </c>
      <c r="I101" s="552">
        <v>2.5583333333333331</v>
      </c>
      <c r="J101" s="552">
        <v>2.8458333333333332</v>
      </c>
      <c r="K101" s="552">
        <v>3.1333333333333333</v>
      </c>
      <c r="L101" s="552">
        <v>3.7083333333333335</v>
      </c>
      <c r="M101" s="552">
        <v>4.2833333333333332</v>
      </c>
      <c r="N101" s="552">
        <v>4.8583333333333325</v>
      </c>
      <c r="O101" s="552">
        <v>5.4333333333333327</v>
      </c>
      <c r="P101" s="552">
        <v>6.583333333333333</v>
      </c>
      <c r="Q101" s="552">
        <v>7.7333333333333325</v>
      </c>
      <c r="R101" s="552">
        <v>8.8833333333333329</v>
      </c>
      <c r="S101" s="552">
        <v>10.033333333333333</v>
      </c>
      <c r="T101" s="552">
        <v>11.183333333333334</v>
      </c>
      <c r="U101" s="552">
        <v>12.333333333333334</v>
      </c>
      <c r="V101" s="552">
        <v>13.483333333333333</v>
      </c>
      <c r="W101" s="541">
        <v>28.633333333333333</v>
      </c>
      <c r="X101" s="541">
        <v>29.783333333333331</v>
      </c>
      <c r="Y101" s="541">
        <v>30.93333333333333</v>
      </c>
      <c r="Z101" s="541">
        <v>32.083333333333336</v>
      </c>
      <c r="AA101" s="541">
        <v>33.233333333333334</v>
      </c>
      <c r="AB101" s="541">
        <v>34.383333333333333</v>
      </c>
      <c r="AC101" s="541">
        <v>35.533333333333331</v>
      </c>
      <c r="AD101" s="541">
        <v>36.68333333333333</v>
      </c>
      <c r="AE101" s="541">
        <v>37.833333333333336</v>
      </c>
    </row>
    <row r="102" spans="2:31" s="564" customFormat="1" ht="13.15">
      <c r="B102" s="562" t="s">
        <v>330</v>
      </c>
      <c r="C102" s="551">
        <v>100.08</v>
      </c>
      <c r="D102" s="551">
        <v>74.408921933085495</v>
      </c>
      <c r="E102" s="551">
        <v>59.218934911242606</v>
      </c>
      <c r="F102" s="551">
        <v>49.179361179361173</v>
      </c>
      <c r="G102" s="551">
        <v>42.05042016806722</v>
      </c>
      <c r="H102" s="551">
        <v>36.726605504587148</v>
      </c>
      <c r="I102" s="551">
        <v>32.599348534201958</v>
      </c>
      <c r="J102" s="551">
        <v>29.306002928257687</v>
      </c>
      <c r="K102" s="551">
        <v>26.617021276595747</v>
      </c>
      <c r="L102" s="551">
        <v>22.489887640449439</v>
      </c>
      <c r="M102" s="551">
        <v>19.470817120622566</v>
      </c>
      <c r="N102" s="551">
        <v>17.166380789022302</v>
      </c>
      <c r="O102" s="551">
        <v>15.349693251533743</v>
      </c>
      <c r="P102" s="551">
        <v>12.668354430379747</v>
      </c>
      <c r="Q102" s="551">
        <v>10.78448275862069</v>
      </c>
      <c r="R102" s="551">
        <v>9.3883677298311436</v>
      </c>
      <c r="S102" s="551">
        <v>8.3122923588039868</v>
      </c>
      <c r="T102" s="551">
        <v>7.5191585274229897</v>
      </c>
      <c r="U102" s="551">
        <v>7.1485714285714277</v>
      </c>
      <c r="V102" s="551">
        <v>6.8127978216473783</v>
      </c>
      <c r="W102" s="551">
        <v>6.5071521456436932</v>
      </c>
      <c r="X102" s="551">
        <v>6.2277535780958306</v>
      </c>
      <c r="Y102" s="551">
        <v>5.971360381861575</v>
      </c>
      <c r="Z102" s="551">
        <v>5.735243553008595</v>
      </c>
      <c r="AA102" s="551">
        <v>5.5170893054024264</v>
      </c>
      <c r="AB102" s="551">
        <v>5.3149229952203934</v>
      </c>
      <c r="AC102" s="551">
        <v>5.1270491803278686</v>
      </c>
      <c r="AD102" s="551">
        <v>4.9520039584364177</v>
      </c>
      <c r="AE102" s="551">
        <v>4.7885167464114842</v>
      </c>
    </row>
    <row r="103" spans="2:31" customFormat="1">
      <c r="B103" s="541" t="s">
        <v>516</v>
      </c>
      <c r="C103" s="552">
        <v>0.83333333333333337</v>
      </c>
      <c r="D103" s="552">
        <v>1.1208333333333333</v>
      </c>
      <c r="E103" s="552">
        <v>1.4083333333333332</v>
      </c>
      <c r="F103" s="552">
        <v>1.6958333333333333</v>
      </c>
      <c r="G103" s="552">
        <v>1.9833333333333334</v>
      </c>
      <c r="H103" s="552">
        <v>2.2708333333333335</v>
      </c>
      <c r="I103" s="552">
        <v>2.5583333333333331</v>
      </c>
      <c r="J103" s="552">
        <v>2.8458333333333332</v>
      </c>
      <c r="K103" s="552">
        <v>3.1333333333333333</v>
      </c>
      <c r="L103" s="552">
        <v>3.7083333333333335</v>
      </c>
      <c r="M103" s="552">
        <v>4.2833333333333332</v>
      </c>
      <c r="N103" s="552">
        <v>4.8583333333333325</v>
      </c>
      <c r="O103" s="552">
        <v>5.4333333333333327</v>
      </c>
      <c r="P103" s="552">
        <v>6.583333333333333</v>
      </c>
      <c r="Q103" s="552">
        <v>7.7333333333333325</v>
      </c>
      <c r="R103" s="552">
        <v>8.8833333333333329</v>
      </c>
      <c r="S103" s="552">
        <v>10.033333333333333</v>
      </c>
      <c r="T103" s="541">
        <v>22.183333333333334</v>
      </c>
      <c r="U103" s="541">
        <v>23.333333333333336</v>
      </c>
      <c r="V103" s="541">
        <v>24.483333333333334</v>
      </c>
      <c r="W103" s="541">
        <v>25.633333333333333</v>
      </c>
      <c r="X103" s="541">
        <v>26.783333333333331</v>
      </c>
      <c r="Y103" s="541">
        <v>27.93333333333333</v>
      </c>
      <c r="Z103" s="541">
        <v>29.083333333333336</v>
      </c>
      <c r="AA103" s="541">
        <v>30.233333333333334</v>
      </c>
      <c r="AB103" s="541">
        <v>31.383333333333333</v>
      </c>
      <c r="AC103" s="541">
        <v>32.533333333333331</v>
      </c>
      <c r="AD103" s="541">
        <v>33.68333333333333</v>
      </c>
      <c r="AE103" s="541">
        <v>34.833333333333336</v>
      </c>
    </row>
    <row r="104" spans="2:31" s="564" customFormat="1" ht="13.15">
      <c r="B104" s="562" t="s">
        <v>334</v>
      </c>
      <c r="C104" s="551">
        <v>68.040000000000006</v>
      </c>
      <c r="D104" s="551">
        <v>50.587360594795534</v>
      </c>
      <c r="E104" s="551">
        <v>40.260355029585803</v>
      </c>
      <c r="F104" s="551">
        <v>33.434889434889435</v>
      </c>
      <c r="G104" s="551">
        <v>28.588235294117649</v>
      </c>
      <c r="H104" s="551">
        <v>24.96880733944954</v>
      </c>
      <c r="I104" s="551">
        <v>22.162866449511402</v>
      </c>
      <c r="J104" s="551">
        <v>19.923865300146417</v>
      </c>
      <c r="K104" s="551">
        <v>18.095744680851066</v>
      </c>
      <c r="L104" s="551">
        <v>15.289887640449438</v>
      </c>
      <c r="M104" s="551">
        <v>13.690140845070424</v>
      </c>
      <c r="N104" s="551">
        <v>12.80150517403575</v>
      </c>
      <c r="O104" s="551">
        <v>12.021201413427562</v>
      </c>
      <c r="P104" s="551">
        <v>10.714960629921261</v>
      </c>
      <c r="Q104" s="551">
        <v>9.6647727272727284</v>
      </c>
      <c r="R104" s="551">
        <v>8.8020698576972833</v>
      </c>
      <c r="S104" s="551">
        <v>8.0807600950118772</v>
      </c>
      <c r="T104" s="551">
        <v>7.4687156970362247</v>
      </c>
      <c r="U104" s="551">
        <v>6.9428571428571431</v>
      </c>
      <c r="V104" s="551">
        <v>6.4861773117254522</v>
      </c>
      <c r="W104" s="551">
        <v>6.0858676207513422</v>
      </c>
      <c r="X104" s="551">
        <v>5.732097725358047</v>
      </c>
      <c r="Y104" s="551">
        <v>5.4171974522293</v>
      </c>
      <c r="Z104" s="551">
        <v>5.1350943396226416</v>
      </c>
      <c r="AA104" s="551">
        <v>4.8809182209469162</v>
      </c>
      <c r="AB104" s="551">
        <v>4.6752175904718287</v>
      </c>
      <c r="AC104" s="551">
        <v>4.5319715808170518</v>
      </c>
      <c r="AD104" s="551">
        <v>4.3972425678586822</v>
      </c>
      <c r="AE104" s="551">
        <v>4.2702928870292896</v>
      </c>
    </row>
    <row r="105" spans="2:31" customFormat="1">
      <c r="B105" s="541" t="s">
        <v>516</v>
      </c>
      <c r="C105" s="552">
        <v>0.83333333333333337</v>
      </c>
      <c r="D105" s="552">
        <v>1.1208333333333333</v>
      </c>
      <c r="E105" s="552">
        <v>1.4083333333333332</v>
      </c>
      <c r="F105" s="552">
        <v>1.6958333333333333</v>
      </c>
      <c r="G105" s="552">
        <v>1.9833333333333334</v>
      </c>
      <c r="H105" s="552">
        <v>2.2708333333333335</v>
      </c>
      <c r="I105" s="552">
        <v>2.5583333333333331</v>
      </c>
      <c r="J105" s="552">
        <v>2.8458333333333332</v>
      </c>
      <c r="K105" s="552">
        <v>3.1333333333333333</v>
      </c>
      <c r="L105" s="552">
        <v>3.7083333333333335</v>
      </c>
      <c r="M105" s="553">
        <v>8.2833333333333332</v>
      </c>
      <c r="N105" s="553">
        <v>8.8583333333333325</v>
      </c>
      <c r="O105" s="553">
        <v>9.4333333333333336</v>
      </c>
      <c r="P105" s="553">
        <v>10.583333333333332</v>
      </c>
      <c r="Q105" s="553">
        <v>11.733333333333333</v>
      </c>
      <c r="R105" s="553">
        <v>12.883333333333333</v>
      </c>
      <c r="S105" s="553">
        <v>14.033333333333331</v>
      </c>
      <c r="T105" s="553">
        <v>15.183333333333334</v>
      </c>
      <c r="U105" s="553">
        <v>16.333333333333332</v>
      </c>
      <c r="V105" s="553">
        <v>17.483333333333331</v>
      </c>
      <c r="W105" s="553">
        <v>18.633333333333333</v>
      </c>
      <c r="X105" s="553">
        <v>19.783333333333331</v>
      </c>
      <c r="Y105" s="553">
        <v>20.93333333333333</v>
      </c>
      <c r="Z105" s="553">
        <v>22.083333333333332</v>
      </c>
      <c r="AA105" s="553">
        <v>23.233333333333331</v>
      </c>
      <c r="AB105" s="541">
        <v>36.383333333333326</v>
      </c>
      <c r="AC105" s="541">
        <v>37.533333333333331</v>
      </c>
      <c r="AD105" s="541">
        <v>38.68333333333333</v>
      </c>
      <c r="AE105" s="541">
        <v>39.833333333333329</v>
      </c>
    </row>
    <row r="106" spans="2:31" s="564" customFormat="1" ht="13.15">
      <c r="B106" s="562" t="s">
        <v>335</v>
      </c>
      <c r="C106" s="551">
        <v>70.655999999999992</v>
      </c>
      <c r="D106" s="551">
        <v>52.532342007434949</v>
      </c>
      <c r="E106" s="551">
        <v>41.808284023668641</v>
      </c>
      <c r="F106" s="551">
        <v>34.720393120393119</v>
      </c>
      <c r="G106" s="551">
        <v>29.687394957983194</v>
      </c>
      <c r="H106" s="551">
        <v>25.928807339449541</v>
      </c>
      <c r="I106" s="551">
        <v>23.014983713355051</v>
      </c>
      <c r="J106" s="551">
        <v>20.68989751098097</v>
      </c>
      <c r="K106" s="551">
        <v>18.79148936170213</v>
      </c>
      <c r="L106" s="551">
        <v>15.877752808988765</v>
      </c>
      <c r="M106" s="551">
        <v>13.746303501945526</v>
      </c>
      <c r="N106" s="551">
        <v>12.583437221727518</v>
      </c>
      <c r="O106" s="551">
        <v>11.85503355704698</v>
      </c>
      <c r="P106" s="551">
        <v>10.624962406015038</v>
      </c>
      <c r="Q106" s="551">
        <v>9.6261580381471408</v>
      </c>
      <c r="R106" s="551">
        <v>8.7990037359900377</v>
      </c>
      <c r="S106" s="551">
        <v>8.1027522935779821</v>
      </c>
      <c r="T106" s="551">
        <v>7.5086078639744951</v>
      </c>
      <c r="U106" s="551">
        <v>6.9956435643564348</v>
      </c>
      <c r="V106" s="551">
        <v>6.5482854494902689</v>
      </c>
      <c r="W106" s="551">
        <v>6.154703832752614</v>
      </c>
      <c r="X106" s="551">
        <v>5.8057518488085469</v>
      </c>
      <c r="Y106" s="551">
        <v>5.4942457231726296</v>
      </c>
      <c r="Z106" s="551">
        <v>5.2144649446494462</v>
      </c>
      <c r="AA106" s="551">
        <v>4.9617977528089892</v>
      </c>
      <c r="AB106" s="551">
        <v>4.732484929671803</v>
      </c>
      <c r="AC106" s="551">
        <v>4.5234314980793862</v>
      </c>
      <c r="AD106" s="551">
        <v>4.3320662170447584</v>
      </c>
      <c r="AE106" s="551">
        <v>4.1562352941176472</v>
      </c>
    </row>
    <row r="107" spans="2:31" customFormat="1">
      <c r="B107" s="541" t="s">
        <v>516</v>
      </c>
      <c r="C107" s="552">
        <v>0.83333333333333337</v>
      </c>
      <c r="D107" s="552">
        <v>1.1208333333333333</v>
      </c>
      <c r="E107" s="552">
        <v>1.4083333333333332</v>
      </c>
      <c r="F107" s="552">
        <v>1.6958333333333333</v>
      </c>
      <c r="G107" s="552">
        <v>1.9833333333333334</v>
      </c>
      <c r="H107" s="552">
        <v>2.2708333333333335</v>
      </c>
      <c r="I107" s="552">
        <v>2.5583333333333331</v>
      </c>
      <c r="J107" s="552">
        <v>2.8458333333333332</v>
      </c>
      <c r="K107" s="552">
        <v>3.1333333333333333</v>
      </c>
      <c r="L107" s="552">
        <v>3.7083333333333335</v>
      </c>
      <c r="M107" s="552">
        <v>4.2833333333333332</v>
      </c>
      <c r="N107" s="563">
        <v>13.858333333333334</v>
      </c>
      <c r="O107" s="563">
        <v>14.433333333333334</v>
      </c>
      <c r="P107" s="563">
        <v>15.583333333333334</v>
      </c>
      <c r="Q107" s="563">
        <v>16.733333333333334</v>
      </c>
      <c r="R107" s="563">
        <v>17.883333333333333</v>
      </c>
      <c r="S107" s="563">
        <v>19.033333333333331</v>
      </c>
      <c r="T107" s="563">
        <v>20.183333333333334</v>
      </c>
      <c r="U107" s="563">
        <v>21.333333333333336</v>
      </c>
      <c r="V107" s="563">
        <v>22.483333333333334</v>
      </c>
      <c r="W107" s="563">
        <v>23.633333333333333</v>
      </c>
      <c r="X107" s="563">
        <v>24.783333333333331</v>
      </c>
      <c r="Y107" s="563">
        <v>25.93333333333333</v>
      </c>
      <c r="Z107" s="563">
        <v>27.083333333333336</v>
      </c>
      <c r="AA107" s="563">
        <v>28.233333333333334</v>
      </c>
      <c r="AB107" s="563">
        <v>29.383333333333333</v>
      </c>
      <c r="AC107" s="563">
        <v>30.533333333333331</v>
      </c>
      <c r="AD107" s="563">
        <v>31.68333333333333</v>
      </c>
      <c r="AE107" s="563">
        <v>32.833333333333336</v>
      </c>
    </row>
    <row r="108" spans="2:31" s="564" customFormat="1" ht="13.15">
      <c r="B108" s="562" t="s">
        <v>336</v>
      </c>
      <c r="C108" s="551">
        <v>49.775999999999996</v>
      </c>
      <c r="D108" s="551">
        <v>37.008178438661709</v>
      </c>
      <c r="E108" s="551">
        <v>29.453254437869823</v>
      </c>
      <c r="F108" s="551">
        <v>24.459950859950862</v>
      </c>
      <c r="G108" s="551">
        <v>20.914285714285715</v>
      </c>
      <c r="H108" s="551">
        <v>18.266422018348621</v>
      </c>
      <c r="I108" s="551">
        <v>16.213680781758956</v>
      </c>
      <c r="J108" s="551">
        <v>14.575695461200587</v>
      </c>
      <c r="K108" s="551">
        <v>13.238297872340425</v>
      </c>
      <c r="L108" s="551">
        <v>11.185617977528089</v>
      </c>
      <c r="M108" s="551">
        <v>9.6840466926070032</v>
      </c>
      <c r="N108" s="551">
        <v>8.9794347564642223</v>
      </c>
      <c r="O108" s="551">
        <v>8.6217090069284072</v>
      </c>
      <c r="P108" s="551">
        <v>7.9854545454545454</v>
      </c>
      <c r="Q108" s="551">
        <v>7.4366533864541831</v>
      </c>
      <c r="R108" s="551">
        <v>6.958434296365331</v>
      </c>
      <c r="S108" s="551">
        <v>6.5380035026269709</v>
      </c>
      <c r="T108" s="551">
        <v>6.1654830718414537</v>
      </c>
      <c r="U108" s="551">
        <v>5.833124999999999</v>
      </c>
      <c r="V108" s="551">
        <v>5.5347664936990366</v>
      </c>
      <c r="W108" s="551">
        <v>5.2654442877291965</v>
      </c>
      <c r="X108" s="551">
        <v>5.0211163416274385</v>
      </c>
      <c r="Y108" s="551">
        <v>4.7984575835475587</v>
      </c>
      <c r="Z108" s="551">
        <v>4.5947076923076926</v>
      </c>
      <c r="AA108" s="551">
        <v>4.4075560802833529</v>
      </c>
      <c r="AB108" s="551">
        <v>4.235053885422575</v>
      </c>
      <c r="AC108" s="551">
        <v>4.0755458515283847</v>
      </c>
      <c r="AD108" s="551">
        <v>3.9276170436612312</v>
      </c>
      <c r="AE108" s="551">
        <v>3.7900507614213201</v>
      </c>
    </row>
    <row r="109" spans="2:31" customFormat="1">
      <c r="B109" s="541" t="s">
        <v>516</v>
      </c>
      <c r="C109" s="552">
        <v>0.83333333333333337</v>
      </c>
      <c r="D109" s="552">
        <v>1.1208333333333333</v>
      </c>
      <c r="E109" s="552">
        <v>1.4083333333333332</v>
      </c>
      <c r="F109" s="552">
        <v>1.6958333333333333</v>
      </c>
      <c r="G109" s="552">
        <v>1.9833333333333334</v>
      </c>
      <c r="H109" s="552">
        <v>2.2708333333333335</v>
      </c>
      <c r="I109" s="552">
        <v>2.5583333333333331</v>
      </c>
      <c r="J109" s="552">
        <v>2.8458333333333332</v>
      </c>
      <c r="K109" s="552">
        <v>3.1333333333333333</v>
      </c>
      <c r="L109" s="552">
        <v>3.7083333333333335</v>
      </c>
      <c r="M109" s="552">
        <v>4.2833333333333332</v>
      </c>
      <c r="N109" s="563">
        <v>18.358333333333334</v>
      </c>
      <c r="O109" s="563">
        <v>18.933333333333334</v>
      </c>
      <c r="P109" s="563">
        <v>20.083333333333336</v>
      </c>
      <c r="Q109" s="563">
        <v>21.233333333333334</v>
      </c>
      <c r="R109" s="563">
        <v>22.383333333333333</v>
      </c>
      <c r="S109" s="563">
        <v>23.533333333333331</v>
      </c>
      <c r="T109" s="563">
        <v>24.683333333333334</v>
      </c>
      <c r="U109" s="563">
        <v>25.833333333333336</v>
      </c>
      <c r="V109" s="563">
        <v>26.983333333333334</v>
      </c>
      <c r="W109" s="563">
        <v>28.133333333333333</v>
      </c>
      <c r="X109" s="563">
        <v>29.283333333333331</v>
      </c>
      <c r="Y109" s="563">
        <v>30.43333333333333</v>
      </c>
      <c r="Z109" s="563">
        <v>31.583333333333336</v>
      </c>
      <c r="AA109" s="563">
        <v>32.733333333333334</v>
      </c>
      <c r="AB109" s="563">
        <v>33.883333333333333</v>
      </c>
      <c r="AC109" s="563">
        <v>35.033333333333331</v>
      </c>
      <c r="AD109" s="563">
        <v>36.18333333333333</v>
      </c>
      <c r="AE109" s="563">
        <v>37.333333333333336</v>
      </c>
    </row>
    <row r="110" spans="2:31" s="564" customFormat="1" ht="13.15">
      <c r="B110" s="562" t="s">
        <v>338</v>
      </c>
      <c r="C110" s="551">
        <v>46.728000000000002</v>
      </c>
      <c r="D110" s="551">
        <v>34.742007434944234</v>
      </c>
      <c r="E110" s="551">
        <v>27.649704142011835</v>
      </c>
      <c r="F110" s="551">
        <v>22.962162162162162</v>
      </c>
      <c r="G110" s="551">
        <v>19.633613445378149</v>
      </c>
      <c r="H110" s="551">
        <v>17.147889908256879</v>
      </c>
      <c r="I110" s="551">
        <v>15.220846905537458</v>
      </c>
      <c r="J110" s="551">
        <v>13.683162518301609</v>
      </c>
      <c r="K110" s="551">
        <v>12.427659574468084</v>
      </c>
      <c r="L110" s="551">
        <v>10.50067415730337</v>
      </c>
      <c r="M110" s="551">
        <v>9.0910505836575872</v>
      </c>
      <c r="N110" s="551">
        <v>8.4295850871918212</v>
      </c>
      <c r="O110" s="551">
        <v>8.0937644341801374</v>
      </c>
      <c r="P110" s="551">
        <v>7.4964705882352947</v>
      </c>
      <c r="Q110" s="551">
        <v>6.9812749003984065</v>
      </c>
      <c r="R110" s="551">
        <v>6.5323392357875116</v>
      </c>
      <c r="S110" s="551">
        <v>6.1376532399299482</v>
      </c>
      <c r="T110" s="551">
        <v>5.7879438480594549</v>
      </c>
      <c r="U110" s="551">
        <v>5.4759374999999988</v>
      </c>
      <c r="V110" s="551">
        <v>5.1958487768717561</v>
      </c>
      <c r="W110" s="551">
        <v>4.9430183356840622</v>
      </c>
      <c r="X110" s="551">
        <v>4.7136516476126431</v>
      </c>
      <c r="Y110" s="551">
        <v>4.5046272493573269</v>
      </c>
      <c r="Z110" s="551">
        <v>4.3133538461538459</v>
      </c>
      <c r="AA110" s="551">
        <v>4.1376623376623378</v>
      </c>
      <c r="AB110" s="551">
        <v>3.9757231990924562</v>
      </c>
      <c r="AC110" s="551">
        <v>3.8259825327510919</v>
      </c>
      <c r="AD110" s="551">
        <v>3.687839526471556</v>
      </c>
      <c r="AE110" s="551">
        <v>3.6060192926045018</v>
      </c>
    </row>
    <row r="111" spans="2:31" customFormat="1">
      <c r="B111" s="541" t="s">
        <v>516</v>
      </c>
      <c r="C111" s="552">
        <v>0.83333333333333337</v>
      </c>
      <c r="D111" s="552">
        <v>1.1208333333333333</v>
      </c>
      <c r="E111" s="552">
        <v>1.4083333333333332</v>
      </c>
      <c r="F111" s="552">
        <v>1.6958333333333333</v>
      </c>
      <c r="G111" s="552">
        <v>1.9833333333333334</v>
      </c>
      <c r="H111" s="552">
        <v>2.2708333333333335</v>
      </c>
      <c r="I111" s="552">
        <v>2.5583333333333331</v>
      </c>
      <c r="J111" s="552">
        <v>2.8458333333333332</v>
      </c>
      <c r="K111" s="552">
        <v>3.1333333333333333</v>
      </c>
      <c r="L111" s="552">
        <v>3.7083333333333335</v>
      </c>
      <c r="M111" s="552">
        <v>4.2833333333333332</v>
      </c>
      <c r="N111" s="563">
        <v>18.358333333333334</v>
      </c>
      <c r="O111" s="563">
        <v>18.933333333333334</v>
      </c>
      <c r="P111" s="563">
        <v>20.083333333333336</v>
      </c>
      <c r="Q111" s="563">
        <v>21.233333333333334</v>
      </c>
      <c r="R111" s="563">
        <v>22.383333333333333</v>
      </c>
      <c r="S111" s="563">
        <v>23.533333333333331</v>
      </c>
      <c r="T111" s="563">
        <v>24.683333333333334</v>
      </c>
      <c r="U111" s="563">
        <v>25.833333333333336</v>
      </c>
      <c r="V111" s="563">
        <v>26.983333333333334</v>
      </c>
      <c r="W111" s="563">
        <v>28.133333333333333</v>
      </c>
      <c r="X111" s="563">
        <v>29.283333333333331</v>
      </c>
      <c r="Y111" s="563">
        <v>30.43333333333333</v>
      </c>
      <c r="Z111" s="563">
        <v>31.583333333333336</v>
      </c>
      <c r="AA111" s="563">
        <v>32.733333333333334</v>
      </c>
      <c r="AB111" s="563">
        <v>33.883333333333333</v>
      </c>
      <c r="AC111" s="563">
        <v>35.033333333333331</v>
      </c>
      <c r="AD111" s="541">
        <v>50.68333333333333</v>
      </c>
      <c r="AE111" s="541">
        <v>51.833333333333329</v>
      </c>
    </row>
    <row r="112" spans="2:31" s="564" customFormat="1" ht="13.15">
      <c r="B112" s="562" t="s">
        <v>339</v>
      </c>
      <c r="C112" s="551">
        <v>38.975999999999999</v>
      </c>
      <c r="D112" s="551">
        <v>28.97843866171004</v>
      </c>
      <c r="E112" s="551">
        <v>23.062721893491126</v>
      </c>
      <c r="F112" s="551">
        <v>19.152825552825558</v>
      </c>
      <c r="G112" s="551">
        <v>16.376470588235296</v>
      </c>
      <c r="H112" s="551">
        <v>14.303119266055047</v>
      </c>
      <c r="I112" s="551">
        <v>12.695765472312706</v>
      </c>
      <c r="J112" s="551">
        <v>11.413177159590045</v>
      </c>
      <c r="K112" s="551">
        <v>10.365957446808512</v>
      </c>
      <c r="L112" s="551">
        <v>8.758651685393259</v>
      </c>
      <c r="M112" s="551">
        <v>7.5828793774319072</v>
      </c>
      <c r="N112" s="551">
        <v>7.0768951429868361</v>
      </c>
      <c r="O112" s="551">
        <v>6.8619718309859161</v>
      </c>
      <c r="P112" s="551">
        <v>6.4690456431535273</v>
      </c>
      <c r="Q112" s="551">
        <v>6.1186813186813183</v>
      </c>
      <c r="R112" s="551">
        <v>5.8043186895011178</v>
      </c>
      <c r="S112" s="551">
        <v>5.5206798866855538</v>
      </c>
      <c r="T112" s="551">
        <v>5.2634706279540859</v>
      </c>
      <c r="U112" s="551">
        <v>5.0291612903225813</v>
      </c>
      <c r="V112" s="551">
        <v>4.8148239654107474</v>
      </c>
      <c r="W112" s="551">
        <v>4.6180094786729855</v>
      </c>
      <c r="X112" s="551">
        <v>4.4366533864541839</v>
      </c>
      <c r="Y112" s="551">
        <v>4.2690032858707569</v>
      </c>
      <c r="Z112" s="551">
        <v>4.1135620052770454</v>
      </c>
      <c r="AA112" s="551">
        <v>3.9690427698574342</v>
      </c>
      <c r="AB112" s="551">
        <v>3.8343334972946397</v>
      </c>
      <c r="AC112" s="551">
        <v>3.7084681255946723</v>
      </c>
      <c r="AD112" s="551">
        <v>3.5906034085674814</v>
      </c>
      <c r="AE112" s="551">
        <v>3.4800000000000009</v>
      </c>
    </row>
    <row r="113" spans="2:31" customFormat="1">
      <c r="B113" s="541" t="s">
        <v>516</v>
      </c>
      <c r="C113" s="552">
        <v>0.83333333333333337</v>
      </c>
      <c r="D113" s="552">
        <v>1.1208333333333333</v>
      </c>
      <c r="E113" s="552">
        <v>1.4083333333333332</v>
      </c>
      <c r="F113" s="552">
        <v>1.6958333333333333</v>
      </c>
      <c r="G113" s="552">
        <v>1.9833333333333334</v>
      </c>
      <c r="H113" s="552">
        <v>2.2708333333333335</v>
      </c>
      <c r="I113" s="552">
        <v>2.5583333333333331</v>
      </c>
      <c r="J113" s="552">
        <v>2.8458333333333332</v>
      </c>
      <c r="K113" s="552">
        <v>3.1333333333333333</v>
      </c>
      <c r="L113" s="552">
        <v>3.7083333333333335</v>
      </c>
      <c r="M113" s="552">
        <v>4.2833333333333332</v>
      </c>
      <c r="N113" s="563">
        <v>22.858333333333331</v>
      </c>
      <c r="O113" s="563">
        <v>23.43333333333333</v>
      </c>
      <c r="P113" s="563">
        <v>24.583333333333332</v>
      </c>
      <c r="Q113" s="563">
        <v>25.733333333333331</v>
      </c>
      <c r="R113" s="563">
        <v>26.883333333333333</v>
      </c>
      <c r="S113" s="563">
        <v>28.033333333333331</v>
      </c>
      <c r="T113" s="563">
        <v>29.18333333333333</v>
      </c>
      <c r="U113" s="563">
        <v>30.333333333333332</v>
      </c>
      <c r="V113" s="563">
        <v>31.483333333333331</v>
      </c>
      <c r="W113" s="563">
        <v>32.633333333333333</v>
      </c>
      <c r="X113" s="563">
        <v>33.783333333333331</v>
      </c>
      <c r="Y113" s="563">
        <v>34.93333333333333</v>
      </c>
      <c r="Z113" s="563">
        <v>36.083333333333329</v>
      </c>
      <c r="AA113" s="563">
        <v>37.233333333333334</v>
      </c>
      <c r="AB113" s="563">
        <v>38.383333333333326</v>
      </c>
      <c r="AC113" s="563">
        <v>39.533333333333331</v>
      </c>
      <c r="AD113" s="563">
        <v>40.68333333333333</v>
      </c>
      <c r="AE113" s="563">
        <v>41.833333333333329</v>
      </c>
    </row>
    <row r="114" spans="2:31" s="564" customFormat="1" ht="13.15">
      <c r="B114" s="562" t="s">
        <v>340</v>
      </c>
      <c r="C114" s="551">
        <v>79.92</v>
      </c>
      <c r="D114" s="551">
        <v>59.420074349442388</v>
      </c>
      <c r="E114" s="551">
        <v>47.289940828402379</v>
      </c>
      <c r="F114" s="551">
        <v>39.272727272727273</v>
      </c>
      <c r="G114" s="551">
        <v>33.579831932773111</v>
      </c>
      <c r="H114" s="551">
        <v>29.328440366972476</v>
      </c>
      <c r="I114" s="551">
        <v>26.032573289902285</v>
      </c>
      <c r="J114" s="551">
        <v>23.402635431918014</v>
      </c>
      <c r="K114" s="551">
        <v>21.255319148936174</v>
      </c>
      <c r="L114" s="551">
        <v>17.959550561797755</v>
      </c>
      <c r="M114" s="551">
        <v>15.548638132295721</v>
      </c>
      <c r="N114" s="551">
        <v>13.708404802744429</v>
      </c>
      <c r="O114" s="551">
        <v>12.257668711656445</v>
      </c>
      <c r="P114" s="551">
        <v>10.116455696202534</v>
      </c>
      <c r="Q114" s="551">
        <v>8.6120689655172438</v>
      </c>
      <c r="R114" s="551">
        <v>7.497185741088181</v>
      </c>
      <c r="S114" s="551">
        <v>6.6378737541528245</v>
      </c>
      <c r="T114" s="551">
        <v>5.9552906110283166</v>
      </c>
      <c r="U114" s="551">
        <v>5.4739726027397255</v>
      </c>
      <c r="V114" s="551">
        <v>5.2269457161543498</v>
      </c>
      <c r="W114" s="551">
        <v>5.0012515644555693</v>
      </c>
      <c r="X114" s="551">
        <v>4.794241151769647</v>
      </c>
      <c r="Y114" s="551">
        <v>4.6036866359447011</v>
      </c>
      <c r="Z114" s="551">
        <v>4.4277008310249313</v>
      </c>
      <c r="AA114" s="551">
        <v>4.2646744930629676</v>
      </c>
      <c r="AB114" s="551">
        <v>4.1132269686052512</v>
      </c>
      <c r="AC114" s="551">
        <v>3.9721669980119292</v>
      </c>
      <c r="AD114" s="551">
        <v>3.8404613166746766</v>
      </c>
      <c r="AE114" s="551">
        <v>3.7172093023255823</v>
      </c>
    </row>
    <row r="115" spans="2:31" customFormat="1">
      <c r="B115" s="541" t="s">
        <v>516</v>
      </c>
      <c r="C115" s="552">
        <v>0.83333333333333337</v>
      </c>
      <c r="D115" s="552">
        <v>1.1208333333333333</v>
      </c>
      <c r="E115" s="552">
        <v>1.4083333333333332</v>
      </c>
      <c r="F115" s="552">
        <v>1.6958333333333333</v>
      </c>
      <c r="G115" s="552">
        <v>1.9833333333333334</v>
      </c>
      <c r="H115" s="552">
        <v>2.2708333333333335</v>
      </c>
      <c r="I115" s="552">
        <v>2.5583333333333331</v>
      </c>
      <c r="J115" s="552">
        <v>2.8458333333333332</v>
      </c>
      <c r="K115" s="552">
        <v>3.1333333333333333</v>
      </c>
      <c r="L115" s="552">
        <v>3.7083333333333335</v>
      </c>
      <c r="M115" s="552">
        <v>4.2833333333333332</v>
      </c>
      <c r="N115" s="552">
        <v>4.8583333333333325</v>
      </c>
      <c r="O115" s="552">
        <v>5.4333333333333327</v>
      </c>
      <c r="P115" s="552">
        <v>6.583333333333333</v>
      </c>
      <c r="Q115" s="552">
        <v>7.7333333333333325</v>
      </c>
      <c r="R115" s="552">
        <v>8.8833333333333329</v>
      </c>
      <c r="S115" s="552">
        <v>10.033333333333333</v>
      </c>
      <c r="T115" s="552">
        <v>11.183333333333334</v>
      </c>
      <c r="U115" s="563">
        <v>36.333333333333329</v>
      </c>
      <c r="V115" s="563">
        <v>37.483333333333334</v>
      </c>
      <c r="W115" s="563">
        <v>38.633333333333333</v>
      </c>
      <c r="X115" s="563">
        <v>39.783333333333331</v>
      </c>
      <c r="Y115" s="563">
        <v>40.93333333333333</v>
      </c>
      <c r="Z115" s="563">
        <v>42.083333333333329</v>
      </c>
      <c r="AA115" s="563">
        <v>43.233333333333334</v>
      </c>
      <c r="AB115" s="563">
        <v>44.383333333333326</v>
      </c>
      <c r="AC115" s="563">
        <v>45.533333333333331</v>
      </c>
      <c r="AD115" s="563">
        <v>46.68333333333333</v>
      </c>
      <c r="AE115" s="563">
        <v>47.833333333333329</v>
      </c>
    </row>
    <row r="116" spans="2:31" s="564" customFormat="1" ht="13.15">
      <c r="B116" s="562" t="s">
        <v>341</v>
      </c>
      <c r="C116" s="551">
        <v>58.08</v>
      </c>
      <c r="D116" s="551">
        <v>43.182156133828997</v>
      </c>
      <c r="E116" s="551">
        <v>34.366863905325452</v>
      </c>
      <c r="F116" s="551">
        <v>28.540540540540547</v>
      </c>
      <c r="G116" s="551">
        <v>24.403361344537817</v>
      </c>
      <c r="H116" s="551">
        <v>21.313761467889908</v>
      </c>
      <c r="I116" s="551">
        <v>18.918566775244301</v>
      </c>
      <c r="J116" s="551">
        <v>17.007320644216694</v>
      </c>
      <c r="K116" s="551">
        <v>15.4468085106383</v>
      </c>
      <c r="L116" s="551">
        <v>13.051685393258429</v>
      </c>
      <c r="M116" s="551">
        <v>11.686116700201209</v>
      </c>
      <c r="N116" s="551">
        <v>10.927563499529635</v>
      </c>
      <c r="O116" s="551">
        <v>10.261484098939931</v>
      </c>
      <c r="P116" s="551">
        <v>9.1464566929133877</v>
      </c>
      <c r="Q116" s="551">
        <v>8.2500000000000018</v>
      </c>
      <c r="R116" s="551">
        <v>7.5135834411384224</v>
      </c>
      <c r="S116" s="551">
        <v>6.8978622327790982</v>
      </c>
      <c r="T116" s="551">
        <v>6.375411635565313</v>
      </c>
      <c r="U116" s="551">
        <v>5.9265306122448971</v>
      </c>
      <c r="V116" s="551">
        <v>5.5367016205910398</v>
      </c>
      <c r="W116" s="551">
        <v>5.194991055456172</v>
      </c>
      <c r="X116" s="551">
        <v>4.8930075821398491</v>
      </c>
      <c r="Y116" s="551">
        <v>4.6242038216560521</v>
      </c>
      <c r="Z116" s="551">
        <v>4.383396226415095</v>
      </c>
      <c r="AA116" s="551">
        <v>4.166427546628408</v>
      </c>
      <c r="AB116" s="551">
        <v>3.9699248120300763</v>
      </c>
      <c r="AC116" s="551">
        <v>3.7911227154047005</v>
      </c>
      <c r="AD116" s="551">
        <v>3.6277326670830741</v>
      </c>
      <c r="AE116" s="551">
        <v>3.4778443113772459</v>
      </c>
    </row>
    <row r="117" spans="2:31" customFormat="1">
      <c r="B117" s="541" t="s">
        <v>516</v>
      </c>
      <c r="C117" s="552">
        <v>0.83333333333333337</v>
      </c>
      <c r="D117" s="552">
        <v>1.1208333333333333</v>
      </c>
      <c r="E117" s="552">
        <v>1.4083333333333332</v>
      </c>
      <c r="F117" s="552">
        <v>1.6958333333333333</v>
      </c>
      <c r="G117" s="552">
        <v>1.9833333333333334</v>
      </c>
      <c r="H117" s="552">
        <v>2.2708333333333335</v>
      </c>
      <c r="I117" s="552">
        <v>2.5583333333333331</v>
      </c>
      <c r="J117" s="552">
        <v>2.8458333333333332</v>
      </c>
      <c r="K117" s="552">
        <v>3.1333333333333333</v>
      </c>
      <c r="L117" s="552">
        <v>3.7083333333333335</v>
      </c>
      <c r="M117" s="553">
        <v>8.2833333333333332</v>
      </c>
      <c r="N117" s="553">
        <v>8.8583333333333325</v>
      </c>
      <c r="O117" s="553">
        <v>9.4333333333333336</v>
      </c>
      <c r="P117" s="553">
        <v>10.583333333333332</v>
      </c>
      <c r="Q117" s="553">
        <v>11.733333333333333</v>
      </c>
      <c r="R117" s="553">
        <v>12.883333333333333</v>
      </c>
      <c r="S117" s="553">
        <v>14.033333333333331</v>
      </c>
      <c r="T117" s="553">
        <v>15.183333333333334</v>
      </c>
      <c r="U117" s="553">
        <v>16.333333333333332</v>
      </c>
      <c r="V117" s="553">
        <v>17.483333333333331</v>
      </c>
      <c r="W117" s="553">
        <v>18.633333333333333</v>
      </c>
      <c r="X117" s="553">
        <v>19.783333333333331</v>
      </c>
      <c r="Y117" s="553">
        <v>20.93333333333333</v>
      </c>
      <c r="Z117" s="553">
        <v>22.083333333333332</v>
      </c>
      <c r="AA117" s="553">
        <v>23.233333333333331</v>
      </c>
      <c r="AB117" s="553">
        <v>24.383333333333329</v>
      </c>
      <c r="AC117" s="553">
        <v>25.533333333333331</v>
      </c>
      <c r="AD117" s="553">
        <v>26.68333333333333</v>
      </c>
      <c r="AE117" s="553">
        <v>27.833333333333332</v>
      </c>
    </row>
    <row r="118" spans="2:31" s="564" customFormat="1" ht="13.15">
      <c r="B118" s="562" t="s">
        <v>342</v>
      </c>
      <c r="C118" s="551">
        <v>59.400000000000006</v>
      </c>
      <c r="D118" s="551">
        <v>44.163568773234203</v>
      </c>
      <c r="E118" s="551">
        <v>35.147928994082847</v>
      </c>
      <c r="F118" s="551">
        <v>29.189189189189193</v>
      </c>
      <c r="G118" s="551">
        <v>24.957983193277311</v>
      </c>
      <c r="H118" s="551">
        <v>21.798165137614678</v>
      </c>
      <c r="I118" s="551">
        <v>19.348534201954401</v>
      </c>
      <c r="J118" s="551">
        <v>17.393850658857982</v>
      </c>
      <c r="K118" s="551">
        <v>15.797872340425533</v>
      </c>
      <c r="L118" s="551">
        <v>13.348314606741573</v>
      </c>
      <c r="M118" s="551">
        <v>11.951710261569419</v>
      </c>
      <c r="N118" s="551">
        <v>11.175917215428036</v>
      </c>
      <c r="O118" s="551">
        <v>10.494699646643111</v>
      </c>
      <c r="P118" s="551">
        <v>9.3543307086614185</v>
      </c>
      <c r="Q118" s="551">
        <v>8.4375000000000018</v>
      </c>
      <c r="R118" s="551">
        <v>7.6843467011642961</v>
      </c>
      <c r="S118" s="551">
        <v>7.0546318289786232</v>
      </c>
      <c r="T118" s="551">
        <v>6.5203073545554338</v>
      </c>
      <c r="U118" s="551">
        <v>6.0612244897959187</v>
      </c>
      <c r="V118" s="551">
        <v>5.6625357483317442</v>
      </c>
      <c r="W118" s="551">
        <v>5.3130590339892674</v>
      </c>
      <c r="X118" s="551">
        <v>5.0042122999157552</v>
      </c>
      <c r="Y118" s="551">
        <v>4.7292993630573257</v>
      </c>
      <c r="Z118" s="551">
        <v>4.4830188679245291</v>
      </c>
      <c r="AA118" s="551">
        <v>4.2611190817790536</v>
      </c>
      <c r="AB118" s="551">
        <v>4.0601503759398501</v>
      </c>
      <c r="AC118" s="551">
        <v>3.8772845953002615</v>
      </c>
      <c r="AD118" s="551">
        <v>3.7101811367895077</v>
      </c>
      <c r="AE118" s="551">
        <v>3.5568862275449105</v>
      </c>
    </row>
    <row r="119" spans="2:31" customFormat="1">
      <c r="B119" s="541" t="s">
        <v>516</v>
      </c>
      <c r="C119" s="552">
        <v>0.83333333333333337</v>
      </c>
      <c r="D119" s="552">
        <v>1.1208333333333333</v>
      </c>
      <c r="E119" s="552">
        <v>1.4083333333333332</v>
      </c>
      <c r="F119" s="552">
        <v>1.6958333333333333</v>
      </c>
      <c r="G119" s="552">
        <v>1.9833333333333334</v>
      </c>
      <c r="H119" s="552">
        <v>2.2708333333333335</v>
      </c>
      <c r="I119" s="552">
        <v>2.5583333333333331</v>
      </c>
      <c r="J119" s="552">
        <v>2.8458333333333332</v>
      </c>
      <c r="K119" s="552">
        <v>3.1333333333333333</v>
      </c>
      <c r="L119" s="552">
        <v>3.7083333333333335</v>
      </c>
      <c r="M119" s="553">
        <v>8.2833333333333332</v>
      </c>
      <c r="N119" s="553">
        <v>8.8583333333333325</v>
      </c>
      <c r="O119" s="553">
        <v>9.4333333333333336</v>
      </c>
      <c r="P119" s="553">
        <v>10.583333333333332</v>
      </c>
      <c r="Q119" s="553">
        <v>11.733333333333333</v>
      </c>
      <c r="R119" s="553">
        <v>12.883333333333333</v>
      </c>
      <c r="S119" s="553">
        <v>14.033333333333331</v>
      </c>
      <c r="T119" s="553">
        <v>15.183333333333334</v>
      </c>
      <c r="U119" s="553">
        <v>16.333333333333332</v>
      </c>
      <c r="V119" s="553">
        <v>17.483333333333331</v>
      </c>
      <c r="W119" s="553">
        <v>18.633333333333333</v>
      </c>
      <c r="X119" s="553">
        <v>19.783333333333331</v>
      </c>
      <c r="Y119" s="553">
        <v>20.93333333333333</v>
      </c>
      <c r="Z119" s="553">
        <v>22.083333333333332</v>
      </c>
      <c r="AA119" s="553">
        <v>23.233333333333331</v>
      </c>
      <c r="AB119" s="553">
        <v>24.383333333333329</v>
      </c>
      <c r="AC119" s="553">
        <v>25.533333333333331</v>
      </c>
      <c r="AD119" s="553">
        <v>26.68333333333333</v>
      </c>
      <c r="AE119" s="553">
        <v>27.833333333333332</v>
      </c>
    </row>
    <row r="120" spans="2:31" s="564" customFormat="1" ht="13.15">
      <c r="B120" s="562" t="s">
        <v>343</v>
      </c>
      <c r="C120" s="551">
        <v>43.56</v>
      </c>
      <c r="D120" s="551">
        <v>32.386617100371751</v>
      </c>
      <c r="E120" s="551">
        <v>25.775147928994084</v>
      </c>
      <c r="F120" s="551">
        <v>21.405405405405407</v>
      </c>
      <c r="G120" s="551">
        <v>18.30252100840336</v>
      </c>
      <c r="H120" s="551">
        <v>15.985321100917432</v>
      </c>
      <c r="I120" s="551">
        <v>14.188925081433226</v>
      </c>
      <c r="J120" s="551">
        <v>12.75549048316252</v>
      </c>
      <c r="K120" s="551">
        <v>11.585106382978724</v>
      </c>
      <c r="L120" s="551">
        <v>9.7887640449438216</v>
      </c>
      <c r="M120" s="551">
        <v>8.8656716417910442</v>
      </c>
      <c r="N120" s="551">
        <v>8.4692158133506172</v>
      </c>
      <c r="O120" s="551">
        <v>8.1066997518610417</v>
      </c>
      <c r="P120" s="551">
        <v>7.4674285714285729</v>
      </c>
      <c r="Q120" s="551">
        <v>6.921610169491526</v>
      </c>
      <c r="R120" s="551">
        <v>6.4501480750246794</v>
      </c>
      <c r="S120" s="551">
        <v>6.0388170055452877</v>
      </c>
      <c r="T120" s="551">
        <v>5.6768027801911387</v>
      </c>
      <c r="U120" s="551">
        <v>5.3557377049180328</v>
      </c>
      <c r="V120" s="551">
        <v>5.0690457719162145</v>
      </c>
      <c r="W120" s="551">
        <v>4.811487481590575</v>
      </c>
      <c r="X120" s="551">
        <v>4.5788367203924318</v>
      </c>
      <c r="Y120" s="551">
        <v>4.3676470588235308</v>
      </c>
      <c r="Z120" s="551">
        <v>4.1750798722044733</v>
      </c>
      <c r="AA120" s="551">
        <v>3.9987760097919223</v>
      </c>
      <c r="AB120" s="551">
        <v>3.8367586611861428</v>
      </c>
      <c r="AC120" s="551">
        <v>3.6873589164785558</v>
      </c>
      <c r="AD120" s="551">
        <v>3.5491580662683333</v>
      </c>
      <c r="AE120" s="551">
        <v>3.4209424083769635</v>
      </c>
    </row>
    <row r="121" spans="2:31" customFormat="1">
      <c r="B121" s="541" t="s">
        <v>516</v>
      </c>
      <c r="C121" s="552">
        <v>0.83333333333333337</v>
      </c>
      <c r="D121" s="552">
        <v>1.1208333333333333</v>
      </c>
      <c r="E121" s="552">
        <v>1.4083333333333332</v>
      </c>
      <c r="F121" s="552">
        <v>1.6958333333333333</v>
      </c>
      <c r="G121" s="552">
        <v>1.9833333333333334</v>
      </c>
      <c r="H121" s="552">
        <v>2.2708333333333335</v>
      </c>
      <c r="I121" s="552">
        <v>2.5583333333333331</v>
      </c>
      <c r="J121" s="552">
        <v>2.8458333333333332</v>
      </c>
      <c r="K121" s="552">
        <v>3.1333333333333333</v>
      </c>
      <c r="L121" s="552">
        <v>3.7083333333333335</v>
      </c>
      <c r="M121" s="563">
        <v>12.283333333333333</v>
      </c>
      <c r="N121" s="563">
        <v>12.858333333333334</v>
      </c>
      <c r="O121" s="563">
        <v>13.433333333333334</v>
      </c>
      <c r="P121" s="563">
        <v>14.583333333333334</v>
      </c>
      <c r="Q121" s="563">
        <v>15.733333333333334</v>
      </c>
      <c r="R121" s="563">
        <v>16.883333333333333</v>
      </c>
      <c r="S121" s="563">
        <v>18.033333333333331</v>
      </c>
      <c r="T121" s="563">
        <v>19.183333333333334</v>
      </c>
      <c r="U121" s="563">
        <v>20.333333333333336</v>
      </c>
      <c r="V121" s="563">
        <v>21.483333333333334</v>
      </c>
      <c r="W121" s="563">
        <v>22.633333333333333</v>
      </c>
      <c r="X121" s="563">
        <v>23.783333333333331</v>
      </c>
      <c r="Y121" s="563">
        <v>24.93333333333333</v>
      </c>
      <c r="Z121" s="563">
        <v>26.083333333333336</v>
      </c>
      <c r="AA121" s="563">
        <v>27.233333333333334</v>
      </c>
      <c r="AB121" s="563">
        <v>28.383333333333333</v>
      </c>
      <c r="AC121" s="563">
        <v>29.533333333333331</v>
      </c>
      <c r="AD121" s="563">
        <v>30.68333333333333</v>
      </c>
      <c r="AE121" s="563">
        <v>31.833333333333336</v>
      </c>
    </row>
    <row r="122" spans="2:31" s="564" customFormat="1" ht="13.15">
      <c r="B122" s="562" t="s">
        <v>344</v>
      </c>
      <c r="C122" s="551">
        <v>36.960000000000008</v>
      </c>
      <c r="D122" s="551">
        <v>27.479553903345725</v>
      </c>
      <c r="E122" s="551">
        <v>21.869822485207106</v>
      </c>
      <c r="F122" s="551">
        <v>18.162162162162165</v>
      </c>
      <c r="G122" s="551">
        <v>15.529411764705884</v>
      </c>
      <c r="H122" s="551">
        <v>13.563302752293579</v>
      </c>
      <c r="I122" s="551">
        <v>12.039087947882738</v>
      </c>
      <c r="J122" s="551">
        <v>10.822840409956077</v>
      </c>
      <c r="K122" s="551">
        <v>9.8297872340425556</v>
      </c>
      <c r="L122" s="551">
        <v>8.3056179775280903</v>
      </c>
      <c r="M122" s="551">
        <v>7.5660184237461632</v>
      </c>
      <c r="N122" s="551">
        <v>7.3079584775086506</v>
      </c>
      <c r="O122" s="551">
        <v>7.0669216061185471</v>
      </c>
      <c r="P122" s="551">
        <v>6.6295964125560554</v>
      </c>
      <c r="Q122" s="551">
        <v>6.2432432432432439</v>
      </c>
      <c r="R122" s="551">
        <v>5.8994413407821238</v>
      </c>
      <c r="S122" s="551">
        <v>5.5915279878971269</v>
      </c>
      <c r="T122" s="551">
        <v>5.3141624730409776</v>
      </c>
      <c r="U122" s="551">
        <v>5.0630136986301375</v>
      </c>
      <c r="V122" s="551">
        <v>4.8345323741007196</v>
      </c>
      <c r="W122" s="551">
        <v>4.6257822277847307</v>
      </c>
      <c r="X122" s="551">
        <v>4.4343131373725262</v>
      </c>
      <c r="Y122" s="551">
        <v>4.2580645161290329</v>
      </c>
      <c r="Z122" s="551">
        <v>4.0952908587257619</v>
      </c>
      <c r="AA122" s="551">
        <v>3.9445037353255077</v>
      </c>
      <c r="AB122" s="551">
        <v>3.8044261451363881</v>
      </c>
      <c r="AC122" s="551">
        <v>3.6739562624254476</v>
      </c>
      <c r="AD122" s="551">
        <v>3.5521383950024035</v>
      </c>
      <c r="AE122" s="551">
        <v>3.4381395348837218</v>
      </c>
    </row>
    <row r="123" spans="2:31" customFormat="1">
      <c r="B123" s="541" t="s">
        <v>516</v>
      </c>
      <c r="C123" s="552">
        <v>0.83333333333333337</v>
      </c>
      <c r="D123" s="552">
        <v>1.1208333333333333</v>
      </c>
      <c r="E123" s="552">
        <v>1.4083333333333332</v>
      </c>
      <c r="F123" s="552">
        <v>1.6958333333333333</v>
      </c>
      <c r="G123" s="552">
        <v>1.9833333333333334</v>
      </c>
      <c r="H123" s="552">
        <v>2.2708333333333335</v>
      </c>
      <c r="I123" s="552">
        <v>2.5583333333333331</v>
      </c>
      <c r="J123" s="552">
        <v>2.8458333333333332</v>
      </c>
      <c r="K123" s="552">
        <v>3.1333333333333333</v>
      </c>
      <c r="L123" s="552">
        <v>3.7083333333333335</v>
      </c>
      <c r="M123" s="563">
        <v>16.283333333333335</v>
      </c>
      <c r="N123" s="563">
        <v>16.858333333333334</v>
      </c>
      <c r="O123" s="563">
        <v>17.433333333333334</v>
      </c>
      <c r="P123" s="563">
        <v>18.583333333333336</v>
      </c>
      <c r="Q123" s="563">
        <v>19.733333333333334</v>
      </c>
      <c r="R123" s="563">
        <v>20.883333333333333</v>
      </c>
      <c r="S123" s="563">
        <v>22.033333333333331</v>
      </c>
      <c r="T123" s="563">
        <v>23.183333333333334</v>
      </c>
      <c r="U123" s="563">
        <v>24.333333333333336</v>
      </c>
      <c r="V123" s="563">
        <v>25.483333333333334</v>
      </c>
      <c r="W123" s="563">
        <v>26.633333333333333</v>
      </c>
      <c r="X123" s="563">
        <v>27.783333333333331</v>
      </c>
      <c r="Y123" s="563">
        <v>28.93333333333333</v>
      </c>
      <c r="Z123" s="563">
        <v>30.083333333333336</v>
      </c>
      <c r="AA123" s="563">
        <v>31.233333333333334</v>
      </c>
      <c r="AB123" s="563">
        <v>32.383333333333333</v>
      </c>
      <c r="AC123" s="563">
        <v>33.533333333333331</v>
      </c>
      <c r="AD123" s="563">
        <v>34.68333333333333</v>
      </c>
      <c r="AE123" s="563">
        <v>35.833333333333336</v>
      </c>
    </row>
    <row r="124" spans="2:31" s="564" customFormat="1" ht="13.15">
      <c r="B124" s="562" t="s">
        <v>346</v>
      </c>
      <c r="C124" s="551">
        <v>37.065600000000003</v>
      </c>
      <c r="D124" s="551">
        <v>27.558066914498141</v>
      </c>
      <c r="E124" s="551">
        <v>21.932307692307695</v>
      </c>
      <c r="F124" s="551">
        <v>18.214054054054056</v>
      </c>
      <c r="G124" s="551">
        <v>15.573781512605043</v>
      </c>
      <c r="H124" s="551">
        <v>13.602055045871561</v>
      </c>
      <c r="I124" s="551">
        <v>12.073485342019545</v>
      </c>
      <c r="J124" s="551">
        <v>10.85376281112738</v>
      </c>
      <c r="K124" s="551">
        <v>9.8578723404255317</v>
      </c>
      <c r="L124" s="551">
        <v>8.329348314606742</v>
      </c>
      <c r="M124" s="551">
        <v>7.5876356192425805</v>
      </c>
      <c r="N124" s="551">
        <v>7.32883835887296</v>
      </c>
      <c r="O124" s="551">
        <v>7.087112810707457</v>
      </c>
      <c r="P124" s="551">
        <v>6.6485381165919284</v>
      </c>
      <c r="Q124" s="551">
        <v>6.2610810810810804</v>
      </c>
      <c r="R124" s="551">
        <v>5.9162968874700725</v>
      </c>
      <c r="S124" s="551">
        <v>5.6075037821482612</v>
      </c>
      <c r="T124" s="551">
        <v>5.3293457943925233</v>
      </c>
      <c r="U124" s="551">
        <v>5.0774794520547948</v>
      </c>
      <c r="V124" s="551">
        <v>4.8483453237410066</v>
      </c>
      <c r="W124" s="551">
        <v>4.6389987484355446</v>
      </c>
      <c r="X124" s="551">
        <v>4.446982603479305</v>
      </c>
      <c r="Y124" s="551">
        <v>4.2702304147465444</v>
      </c>
      <c r="Z124" s="551">
        <v>4.1069916897506928</v>
      </c>
      <c r="AA124" s="551">
        <v>3.9557737459978659</v>
      </c>
      <c r="AB124" s="551">
        <v>3.8152959341224921</v>
      </c>
      <c r="AC124" s="551">
        <v>3.6844532803180914</v>
      </c>
      <c r="AD124" s="551">
        <v>3.5622873618452675</v>
      </c>
      <c r="AE124" s="551">
        <v>3.4479627906976749</v>
      </c>
    </row>
    <row r="125" spans="2:31" customFormat="1">
      <c r="B125" s="541" t="s">
        <v>516</v>
      </c>
      <c r="C125" s="552">
        <v>0.83333333333333337</v>
      </c>
      <c r="D125" s="552">
        <v>1.1208333333333333</v>
      </c>
      <c r="E125" s="552">
        <v>1.4083333333333332</v>
      </c>
      <c r="F125" s="552">
        <v>1.6958333333333333</v>
      </c>
      <c r="G125" s="552">
        <v>1.9833333333333334</v>
      </c>
      <c r="H125" s="552">
        <v>2.2708333333333335</v>
      </c>
      <c r="I125" s="552">
        <v>2.5583333333333331</v>
      </c>
      <c r="J125" s="552">
        <v>2.8458333333333332</v>
      </c>
      <c r="K125" s="552">
        <v>3.1333333333333333</v>
      </c>
      <c r="L125" s="552">
        <v>3.7083333333333335</v>
      </c>
      <c r="M125" s="563">
        <v>16.283333333333335</v>
      </c>
      <c r="N125" s="563">
        <v>16.858333333333334</v>
      </c>
      <c r="O125" s="563">
        <v>17.433333333333334</v>
      </c>
      <c r="P125" s="563">
        <v>18.583333333333336</v>
      </c>
      <c r="Q125" s="563">
        <v>19.733333333333334</v>
      </c>
      <c r="R125" s="563">
        <v>20.883333333333333</v>
      </c>
      <c r="S125" s="563">
        <v>22.033333333333331</v>
      </c>
      <c r="T125" s="563">
        <v>23.183333333333334</v>
      </c>
      <c r="U125" s="563">
        <v>24.333333333333336</v>
      </c>
      <c r="V125" s="563">
        <v>25.483333333333334</v>
      </c>
      <c r="W125" s="563">
        <v>26.633333333333333</v>
      </c>
      <c r="X125" s="563">
        <v>27.783333333333331</v>
      </c>
      <c r="Y125" s="563">
        <v>28.93333333333333</v>
      </c>
      <c r="Z125" s="563">
        <v>30.083333333333336</v>
      </c>
      <c r="AA125" s="563">
        <v>31.233333333333334</v>
      </c>
      <c r="AB125" s="563">
        <v>32.383333333333333</v>
      </c>
      <c r="AC125" s="563">
        <v>33.533333333333331</v>
      </c>
      <c r="AD125" s="563">
        <v>34.68333333333333</v>
      </c>
      <c r="AE125" s="563">
        <v>35.833333333333336</v>
      </c>
    </row>
    <row r="126" spans="2:31" s="564" customFormat="1" ht="13.15">
      <c r="B126" s="562" t="s">
        <v>348</v>
      </c>
      <c r="C126" s="551">
        <v>34.056000000000004</v>
      </c>
      <c r="D126" s="551">
        <v>25.32044609665428</v>
      </c>
      <c r="E126" s="551">
        <v>20.151479289940834</v>
      </c>
      <c r="F126" s="551">
        <v>16.735135135135138</v>
      </c>
      <c r="G126" s="551">
        <v>14.309243697478992</v>
      </c>
      <c r="H126" s="551">
        <v>12.497614678899083</v>
      </c>
      <c r="I126" s="551">
        <v>11.093159609120523</v>
      </c>
      <c r="J126" s="551">
        <v>9.9724743777452414</v>
      </c>
      <c r="K126" s="551">
        <v>9.0574468085106385</v>
      </c>
      <c r="L126" s="551">
        <v>7.6530337078651689</v>
      </c>
      <c r="M126" s="551">
        <v>6.7634500426985493</v>
      </c>
      <c r="N126" s="551">
        <v>6.5394216367756073</v>
      </c>
      <c r="O126" s="551">
        <v>6.329758563648868</v>
      </c>
      <c r="P126" s="551">
        <v>5.9483345850872444</v>
      </c>
      <c r="Q126" s="551">
        <v>5.6102663789269069</v>
      </c>
      <c r="R126" s="551">
        <v>5.3085592256012983</v>
      </c>
      <c r="S126" s="551">
        <v>5.0376462583021473</v>
      </c>
      <c r="T126" s="551">
        <v>4.7930418138572621</v>
      </c>
      <c r="U126" s="551">
        <v>4.5710910970028049</v>
      </c>
      <c r="V126" s="551">
        <v>4.3687863199620294</v>
      </c>
      <c r="W126" s="551">
        <v>4.1836295959608378</v>
      </c>
      <c r="X126" s="551">
        <v>4.0135292800490268</v>
      </c>
      <c r="Y126" s="551">
        <v>3.8567206097188103</v>
      </c>
      <c r="Z126" s="551">
        <v>3.7117042494523345</v>
      </c>
      <c r="AA126" s="551">
        <v>3.5771981975357923</v>
      </c>
      <c r="AB126" s="551">
        <v>3.452099784091716</v>
      </c>
      <c r="AC126" s="551">
        <v>3.3354553734953925</v>
      </c>
      <c r="AD126" s="551">
        <v>3.2264360084507318</v>
      </c>
      <c r="AE126" s="551">
        <v>3.124317679329927</v>
      </c>
    </row>
    <row r="127" spans="2:31" customFormat="1">
      <c r="B127" s="541" t="s">
        <v>516</v>
      </c>
      <c r="C127" s="552">
        <v>0.83333333333333337</v>
      </c>
      <c r="D127" s="552">
        <v>1.1208333333333333</v>
      </c>
      <c r="E127" s="552">
        <v>1.4083333333333332</v>
      </c>
      <c r="F127" s="552">
        <v>1.6958333333333333</v>
      </c>
      <c r="G127" s="552">
        <v>1.9833333333333334</v>
      </c>
      <c r="H127" s="552">
        <v>2.2708333333333335</v>
      </c>
      <c r="I127" s="552">
        <v>2.5583333333333331</v>
      </c>
      <c r="J127" s="552">
        <v>2.8458333333333332</v>
      </c>
      <c r="K127" s="552">
        <v>3.1333333333333333</v>
      </c>
      <c r="L127" s="552">
        <v>3.7083333333333335</v>
      </c>
      <c r="M127" s="563">
        <v>20.951333333333331</v>
      </c>
      <c r="N127" s="563">
        <v>21.52633333333333</v>
      </c>
      <c r="O127" s="563">
        <v>22.101333333333329</v>
      </c>
      <c r="P127" s="563">
        <v>23.251333333333331</v>
      </c>
      <c r="Q127" s="563">
        <v>24.40133333333333</v>
      </c>
      <c r="R127" s="563">
        <v>25.551333333333332</v>
      </c>
      <c r="S127" s="563">
        <v>26.701333333333331</v>
      </c>
      <c r="T127" s="563">
        <v>27.851333333333329</v>
      </c>
      <c r="U127" s="563">
        <v>29.001333333333331</v>
      </c>
      <c r="V127" s="563">
        <v>30.15133333333333</v>
      </c>
      <c r="W127" s="563">
        <v>31.301333333333332</v>
      </c>
      <c r="X127" s="563">
        <v>32.451333333333331</v>
      </c>
      <c r="Y127" s="563">
        <v>33.601333333333329</v>
      </c>
      <c r="Z127" s="563">
        <v>34.751333333333335</v>
      </c>
      <c r="AA127" s="563">
        <v>35.901333333333326</v>
      </c>
      <c r="AB127" s="563">
        <v>37.051333333333332</v>
      </c>
      <c r="AC127" s="563">
        <v>38.201333333333331</v>
      </c>
      <c r="AD127" s="563">
        <v>39.351333333333329</v>
      </c>
      <c r="AE127" s="563">
        <v>40.501333333333335</v>
      </c>
    </row>
    <row r="128" spans="2:31" s="564" customFormat="1" ht="13.15">
      <c r="B128" s="562" t="s">
        <v>349</v>
      </c>
      <c r="C128" s="551">
        <v>44.88</v>
      </c>
      <c r="D128" s="551">
        <v>33.368029739776951</v>
      </c>
      <c r="E128" s="551">
        <v>26.556213017751485</v>
      </c>
      <c r="F128" s="551">
        <v>22.054054054054056</v>
      </c>
      <c r="G128" s="551">
        <v>18.857142857142858</v>
      </c>
      <c r="H128" s="551">
        <v>16.469724770642202</v>
      </c>
      <c r="I128" s="551">
        <v>14.618892508143324</v>
      </c>
      <c r="J128" s="551">
        <v>13.142020497803809</v>
      </c>
      <c r="K128" s="551">
        <v>11.936170212765958</v>
      </c>
      <c r="L128" s="551">
        <v>10.085393258426967</v>
      </c>
      <c r="M128" s="551">
        <v>9.0301810865191161</v>
      </c>
      <c r="N128" s="551">
        <v>8.4440263405456264</v>
      </c>
      <c r="O128" s="551">
        <v>7.9293286219081276</v>
      </c>
      <c r="P128" s="551">
        <v>7.0677165354330729</v>
      </c>
      <c r="Q128" s="551">
        <v>6.3750000000000009</v>
      </c>
      <c r="R128" s="551">
        <v>5.8059508408796905</v>
      </c>
      <c r="S128" s="551">
        <v>5.3301662707838489</v>
      </c>
      <c r="T128" s="551">
        <v>4.9264544456641053</v>
      </c>
      <c r="U128" s="551">
        <v>4.5795918367346937</v>
      </c>
      <c r="V128" s="551">
        <v>4.2783603431839854</v>
      </c>
      <c r="W128" s="551">
        <v>4.0143112701252237</v>
      </c>
      <c r="X128" s="551">
        <v>3.7809604043807923</v>
      </c>
      <c r="Y128" s="551">
        <v>3.5732484076433129</v>
      </c>
      <c r="Z128" s="551">
        <v>3.3871698113207551</v>
      </c>
      <c r="AA128" s="551">
        <v>3.2195121951219519</v>
      </c>
      <c r="AB128" s="551">
        <v>3.0676691729323315</v>
      </c>
      <c r="AC128" s="551">
        <v>2.9532533164876824</v>
      </c>
      <c r="AD128" s="551">
        <v>2.9214185283549452</v>
      </c>
      <c r="AE128" s="551">
        <v>2.8902627511591974</v>
      </c>
    </row>
    <row r="129" spans="2:31" customFormat="1">
      <c r="B129" s="541" t="s">
        <v>516</v>
      </c>
      <c r="C129" s="552">
        <v>0.83333333333333337</v>
      </c>
      <c r="D129" s="552">
        <v>1.1208333333333333</v>
      </c>
      <c r="E129" s="552">
        <v>1.4083333333333332</v>
      </c>
      <c r="F129" s="552">
        <v>1.6958333333333333</v>
      </c>
      <c r="G129" s="552">
        <v>1.9833333333333334</v>
      </c>
      <c r="H129" s="552">
        <v>2.2708333333333335</v>
      </c>
      <c r="I129" s="552">
        <v>2.5583333333333331</v>
      </c>
      <c r="J129" s="552">
        <v>2.8458333333333332</v>
      </c>
      <c r="K129" s="552">
        <v>3.1333333333333333</v>
      </c>
      <c r="L129" s="552">
        <v>3.7083333333333335</v>
      </c>
      <c r="M129" s="553">
        <v>8.2833333333333332</v>
      </c>
      <c r="N129" s="553">
        <v>8.8583333333333325</v>
      </c>
      <c r="O129" s="553">
        <v>9.4333333333333336</v>
      </c>
      <c r="P129" s="553">
        <v>10.583333333333332</v>
      </c>
      <c r="Q129" s="553">
        <v>11.733333333333333</v>
      </c>
      <c r="R129" s="553">
        <v>12.883333333333333</v>
      </c>
      <c r="S129" s="553">
        <v>14.033333333333331</v>
      </c>
      <c r="T129" s="553">
        <v>15.183333333333334</v>
      </c>
      <c r="U129" s="553">
        <v>16.333333333333332</v>
      </c>
      <c r="V129" s="553">
        <v>17.483333333333331</v>
      </c>
      <c r="W129" s="553">
        <v>18.633333333333333</v>
      </c>
      <c r="X129" s="553">
        <v>19.783333333333331</v>
      </c>
      <c r="Y129" s="553">
        <v>20.93333333333333</v>
      </c>
      <c r="Z129" s="553">
        <v>22.083333333333332</v>
      </c>
      <c r="AA129" s="553">
        <v>23.233333333333331</v>
      </c>
      <c r="AB129" s="553">
        <v>24.383333333333329</v>
      </c>
      <c r="AC129" s="541">
        <v>105.53333333333333</v>
      </c>
      <c r="AD129" s="541">
        <v>106.68333333333332</v>
      </c>
      <c r="AE129" s="541">
        <v>107.83333333333333</v>
      </c>
    </row>
    <row r="130" spans="2:31" s="564" customFormat="1" ht="13.15">
      <c r="B130" s="562" t="s">
        <v>353</v>
      </c>
      <c r="C130" s="551">
        <v>39.204000000000001</v>
      </c>
      <c r="D130" s="551">
        <v>29.147955390334573</v>
      </c>
      <c r="E130" s="551">
        <v>23.197633136094677</v>
      </c>
      <c r="F130" s="551">
        <v>19.264864864864865</v>
      </c>
      <c r="G130" s="551">
        <v>16.472268907563024</v>
      </c>
      <c r="H130" s="551">
        <v>14.386788990825689</v>
      </c>
      <c r="I130" s="551">
        <v>12.770032573289903</v>
      </c>
      <c r="J130" s="551">
        <v>11.479941434846268</v>
      </c>
      <c r="K130" s="551">
        <v>10.426595744680853</v>
      </c>
      <c r="L130" s="551">
        <v>8.8098876404494391</v>
      </c>
      <c r="M130" s="551">
        <v>7.6272373540856035</v>
      </c>
      <c r="N130" s="551">
        <v>7.2824767801857595</v>
      </c>
      <c r="O130" s="551">
        <v>6.9840855106888364</v>
      </c>
      <c r="P130" s="551">
        <v>6.4551042810098789</v>
      </c>
      <c r="Q130" s="551">
        <v>6.00061224489796</v>
      </c>
      <c r="R130" s="551">
        <v>5.6059103908484271</v>
      </c>
      <c r="S130" s="551">
        <v>5.2599284436493736</v>
      </c>
      <c r="T130" s="551">
        <v>4.9541701769165973</v>
      </c>
      <c r="U130" s="551">
        <v>4.6820063694267509</v>
      </c>
      <c r="V130" s="551">
        <v>4.4381886792452834</v>
      </c>
      <c r="W130" s="551">
        <v>4.2185078909612628</v>
      </c>
      <c r="X130" s="551">
        <v>4.0195488721804509</v>
      </c>
      <c r="Y130" s="551">
        <v>3.8385117493472589</v>
      </c>
      <c r="Z130" s="551">
        <v>3.6730793254216123</v>
      </c>
      <c r="AA130" s="551">
        <v>3.521317365269462</v>
      </c>
      <c r="AB130" s="551">
        <v>3.3815986198964931</v>
      </c>
      <c r="AC130" s="551">
        <v>3.2525442477876108</v>
      </c>
      <c r="AD130" s="551">
        <v>3.1329781566329249</v>
      </c>
      <c r="AE130" s="551">
        <v>3.0218910585817067</v>
      </c>
    </row>
    <row r="131" spans="2:31" customFormat="1">
      <c r="B131" s="541" t="s">
        <v>516</v>
      </c>
      <c r="C131" s="552">
        <v>0.83333333333333337</v>
      </c>
      <c r="D131" s="552">
        <v>1.1208333333333333</v>
      </c>
      <c r="E131" s="552">
        <v>1.4083333333333332</v>
      </c>
      <c r="F131" s="552">
        <v>1.6958333333333333</v>
      </c>
      <c r="G131" s="552">
        <v>1.9833333333333334</v>
      </c>
      <c r="H131" s="552">
        <v>2.2708333333333335</v>
      </c>
      <c r="I131" s="552">
        <v>2.5583333333333331</v>
      </c>
      <c r="J131" s="552">
        <v>2.8458333333333332</v>
      </c>
      <c r="K131" s="552">
        <v>3.1333333333333333</v>
      </c>
      <c r="L131" s="552">
        <v>3.7083333333333335</v>
      </c>
      <c r="M131" s="552">
        <v>4.2833333333333332</v>
      </c>
      <c r="N131" s="563">
        <v>17.758333333333333</v>
      </c>
      <c r="O131" s="563">
        <v>18.333333333333332</v>
      </c>
      <c r="P131" s="563">
        <v>19.483333333333334</v>
      </c>
      <c r="Q131" s="563">
        <v>20.633333333333333</v>
      </c>
      <c r="R131" s="563">
        <v>21.783333333333331</v>
      </c>
      <c r="S131" s="563">
        <v>22.93333333333333</v>
      </c>
      <c r="T131" s="563">
        <v>24.083333333333332</v>
      </c>
      <c r="U131" s="563">
        <v>25.233333333333334</v>
      </c>
      <c r="V131" s="563">
        <v>26.383333333333333</v>
      </c>
      <c r="W131" s="563">
        <v>27.533333333333331</v>
      </c>
      <c r="X131" s="563">
        <v>28.68333333333333</v>
      </c>
      <c r="Y131" s="563">
        <v>29.833333333333329</v>
      </c>
      <c r="Z131" s="563">
        <v>30.983333333333334</v>
      </c>
      <c r="AA131" s="563">
        <v>32.133333333333333</v>
      </c>
      <c r="AB131" s="563">
        <v>33.283333333333331</v>
      </c>
      <c r="AC131" s="563">
        <v>34.43333333333333</v>
      </c>
      <c r="AD131" s="563">
        <v>35.583333333333329</v>
      </c>
      <c r="AE131" s="563">
        <v>36.733333333333334</v>
      </c>
    </row>
    <row r="132" spans="2:31" s="564" customFormat="1" ht="13.15">
      <c r="B132" s="562" t="s">
        <v>354</v>
      </c>
      <c r="C132" s="551">
        <v>37.356000000000002</v>
      </c>
      <c r="D132" s="551">
        <v>27.773977695167286</v>
      </c>
      <c r="E132" s="551">
        <v>22.104142011834323</v>
      </c>
      <c r="F132" s="551">
        <v>18.356756756756759</v>
      </c>
      <c r="G132" s="551">
        <v>15.695798319327732</v>
      </c>
      <c r="H132" s="551">
        <v>13.708623853211011</v>
      </c>
      <c r="I132" s="551">
        <v>12.168078175895769</v>
      </c>
      <c r="J132" s="551">
        <v>10.938799414348464</v>
      </c>
      <c r="K132" s="551">
        <v>9.9351063829787236</v>
      </c>
      <c r="L132" s="551">
        <v>8.3946067415730337</v>
      </c>
      <c r="M132" s="551">
        <v>7.5087437185929664</v>
      </c>
      <c r="N132" s="551">
        <v>7.2571151044196229</v>
      </c>
      <c r="O132" s="551">
        <v>7.021804511278197</v>
      </c>
      <c r="P132" s="551">
        <v>6.5941747572815546</v>
      </c>
      <c r="Q132" s="551">
        <v>6.2156405990016648</v>
      </c>
      <c r="R132" s="551">
        <v>5.8782061369000802</v>
      </c>
      <c r="S132" s="551">
        <v>5.575522388059702</v>
      </c>
      <c r="T132" s="551">
        <v>5.302484031227821</v>
      </c>
      <c r="U132" s="551">
        <v>5.0549391069012186</v>
      </c>
      <c r="V132" s="551">
        <v>4.8294764059469948</v>
      </c>
      <c r="W132" s="551">
        <v>4.623267326732674</v>
      </c>
      <c r="X132" s="551">
        <v>4.4339465875370925</v>
      </c>
      <c r="Y132" s="551">
        <v>4.2595210946408226</v>
      </c>
      <c r="Z132" s="551">
        <v>4.0982995063082832</v>
      </c>
      <c r="AA132" s="551">
        <v>3.9488372093023263</v>
      </c>
      <c r="AB132" s="551">
        <v>3.8098929117797051</v>
      </c>
      <c r="AC132" s="551">
        <v>3.6803940886699515</v>
      </c>
      <c r="AD132" s="551">
        <v>3.5594092424964283</v>
      </c>
      <c r="AE132" s="551">
        <v>3.4461254612546126</v>
      </c>
    </row>
    <row r="133" spans="2:31" customFormat="1">
      <c r="B133" s="541" t="s">
        <v>516</v>
      </c>
      <c r="C133" s="552">
        <v>0.83333333333333337</v>
      </c>
      <c r="D133" s="552">
        <v>1.1208333333333333</v>
      </c>
      <c r="E133" s="552">
        <v>1.4083333333333332</v>
      </c>
      <c r="F133" s="552">
        <v>1.6958333333333333</v>
      </c>
      <c r="G133" s="552">
        <v>1.9833333333333334</v>
      </c>
      <c r="H133" s="552">
        <v>2.2708333333333335</v>
      </c>
      <c r="I133" s="552">
        <v>2.5583333333333331</v>
      </c>
      <c r="J133" s="552">
        <v>2.8458333333333332</v>
      </c>
      <c r="K133" s="552">
        <v>3.1333333333333333</v>
      </c>
      <c r="L133" s="552">
        <v>3.7083333333333335</v>
      </c>
      <c r="M133" s="563">
        <v>20.68333333333333</v>
      </c>
      <c r="N133" s="563">
        <v>21.258333333333329</v>
      </c>
      <c r="O133" s="563">
        <v>21.833333333333329</v>
      </c>
      <c r="P133" s="563">
        <v>22.983333333333331</v>
      </c>
      <c r="Q133" s="563">
        <v>24.133333333333329</v>
      </c>
      <c r="R133" s="563">
        <v>25.283333333333331</v>
      </c>
      <c r="S133" s="563">
        <v>26.43333333333333</v>
      </c>
      <c r="T133" s="563">
        <v>27.583333333333329</v>
      </c>
      <c r="U133" s="563">
        <v>28.733333333333331</v>
      </c>
      <c r="V133" s="563">
        <v>29.883333333333329</v>
      </c>
      <c r="W133" s="563">
        <v>31.033333333333331</v>
      </c>
      <c r="X133" s="563">
        <v>32.18333333333333</v>
      </c>
      <c r="Y133" s="563">
        <v>33.333333333333329</v>
      </c>
      <c r="Z133" s="563">
        <v>34.483333333333334</v>
      </c>
      <c r="AA133" s="563">
        <v>35.633333333333326</v>
      </c>
      <c r="AB133" s="563">
        <v>36.783333333333331</v>
      </c>
      <c r="AC133" s="563">
        <v>37.93333333333333</v>
      </c>
      <c r="AD133" s="563">
        <v>39.083333333333329</v>
      </c>
      <c r="AE133" s="563">
        <v>40.233333333333334</v>
      </c>
    </row>
    <row r="134" spans="2:31" s="564" customFormat="1">
      <c r="B134" s="549"/>
      <c r="C134" s="549"/>
      <c r="D134" s="549"/>
      <c r="E134" s="549"/>
      <c r="F134" s="549"/>
      <c r="G134" s="549"/>
      <c r="H134" s="549"/>
      <c r="I134" s="549"/>
      <c r="J134" s="549"/>
      <c r="K134" s="549"/>
      <c r="L134" s="549"/>
      <c r="M134" s="549"/>
      <c r="N134" s="549"/>
      <c r="O134" s="549"/>
      <c r="P134" s="549"/>
      <c r="Q134" s="549"/>
      <c r="R134" s="549"/>
      <c r="S134" s="549"/>
      <c r="T134" s="549"/>
      <c r="U134" s="549"/>
      <c r="V134" s="549"/>
      <c r="W134" s="549"/>
      <c r="X134" s="549"/>
      <c r="Y134" s="549"/>
      <c r="Z134" s="549"/>
      <c r="AA134" s="549"/>
      <c r="AB134" s="549"/>
      <c r="AC134" s="549"/>
      <c r="AD134" s="549"/>
      <c r="AE134" s="549"/>
    </row>
    <row r="135" spans="2:31" customFormat="1" ht="13.15">
      <c r="B135" s="1060" t="s">
        <v>523</v>
      </c>
      <c r="C135" s="1060"/>
      <c r="D135" s="1060"/>
      <c r="E135" s="1060"/>
      <c r="F135" s="1060"/>
      <c r="G135" s="1060"/>
      <c r="H135" s="1060"/>
      <c r="I135" s="1060"/>
      <c r="J135" s="1060"/>
      <c r="K135" s="1060"/>
      <c r="L135" s="1060"/>
      <c r="M135" s="1060"/>
      <c r="N135" s="1060"/>
      <c r="O135" s="1060"/>
      <c r="P135" s="1060"/>
      <c r="Q135" s="1060"/>
      <c r="R135" s="1060"/>
      <c r="S135" s="1060"/>
      <c r="T135" s="1060"/>
      <c r="U135" s="1060"/>
      <c r="V135" s="1060"/>
      <c r="W135" s="1060"/>
      <c r="X135" s="1060"/>
      <c r="Y135" s="1060"/>
      <c r="Z135" s="1060"/>
      <c r="AA135" s="1060"/>
      <c r="AB135" s="1060"/>
      <c r="AC135" s="1060"/>
      <c r="AD135" s="1060"/>
      <c r="AE135" s="1060"/>
    </row>
    <row r="136" spans="2:31" customFormat="1" ht="13.15">
      <c r="B136" s="703"/>
      <c r="C136" s="703"/>
      <c r="D136" s="703"/>
      <c r="E136" s="703"/>
      <c r="F136" s="703"/>
      <c r="G136" s="703"/>
      <c r="H136" s="703"/>
      <c r="I136" s="703"/>
      <c r="J136" s="703"/>
      <c r="K136" s="703"/>
      <c r="L136" s="703"/>
      <c r="M136" s="703"/>
      <c r="N136" s="703"/>
      <c r="O136" s="703"/>
      <c r="P136" s="703"/>
      <c r="Q136" s="703"/>
      <c r="R136" s="703"/>
      <c r="S136" s="703"/>
      <c r="T136" s="703"/>
      <c r="U136" s="703"/>
      <c r="V136" s="703"/>
      <c r="W136" s="703"/>
      <c r="X136" s="703"/>
      <c r="Y136" s="703"/>
      <c r="Z136" s="703"/>
      <c r="AA136" s="703"/>
      <c r="AB136" s="703"/>
      <c r="AC136" s="703"/>
      <c r="AD136" s="703"/>
      <c r="AE136" s="703"/>
    </row>
    <row r="137" spans="2:31" customFormat="1" ht="13.15">
      <c r="B137" s="562" t="s">
        <v>323</v>
      </c>
      <c r="C137" s="551">
        <v>100.08</v>
      </c>
      <c r="D137" s="551">
        <v>74.408921933085495</v>
      </c>
      <c r="E137" s="551">
        <v>59.218934911242606</v>
      </c>
      <c r="F137" s="551">
        <v>49.179361179361173</v>
      </c>
      <c r="G137" s="551">
        <v>42.05042016806722</v>
      </c>
      <c r="H137" s="551">
        <v>36.726605504587148</v>
      </c>
      <c r="I137" s="551">
        <v>32.599348534201958</v>
      </c>
      <c r="J137" s="551">
        <v>29.306002928257687</v>
      </c>
      <c r="K137" s="551">
        <v>26.617021276595747</v>
      </c>
      <c r="L137" s="551">
        <v>22.489887640449439</v>
      </c>
      <c r="M137" s="551">
        <v>19.470817120622566</v>
      </c>
      <c r="N137" s="551">
        <v>17.166380789022302</v>
      </c>
      <c r="O137" s="551">
        <v>15.349693251533743</v>
      </c>
      <c r="P137" s="551">
        <v>12.668354430379747</v>
      </c>
      <c r="Q137" s="551">
        <v>10.78448275862069</v>
      </c>
      <c r="R137" s="551">
        <v>9.3883677298311436</v>
      </c>
      <c r="S137" s="551">
        <v>8.3122923588039868</v>
      </c>
      <c r="T137" s="551">
        <v>7.4575260804768995</v>
      </c>
      <c r="U137" s="551">
        <v>6.7621621621621619</v>
      </c>
      <c r="V137" s="551">
        <v>6.1854140914709523</v>
      </c>
      <c r="W137" s="551">
        <v>5.6993166287015944</v>
      </c>
      <c r="X137" s="551">
        <v>5.2840549102428724</v>
      </c>
      <c r="Y137" s="551">
        <v>4.9251968503937018</v>
      </c>
      <c r="Z137" s="551">
        <v>4.6119815668202762</v>
      </c>
      <c r="AA137" s="551">
        <v>4.336221837088388</v>
      </c>
      <c r="AB137" s="551">
        <v>4.0915780866721176</v>
      </c>
      <c r="AC137" s="551">
        <v>3.873065015479876</v>
      </c>
      <c r="AD137" s="551">
        <v>3.6767083027185898</v>
      </c>
      <c r="AE137" s="551">
        <v>3.499300699300699</v>
      </c>
    </row>
    <row r="138" spans="2:31" customFormat="1">
      <c r="B138" s="541" t="s">
        <v>516</v>
      </c>
      <c r="C138" s="552">
        <v>0.83333333333333337</v>
      </c>
      <c r="D138" s="552">
        <v>1.1208333333333333</v>
      </c>
      <c r="E138" s="552">
        <v>1.4083333333333332</v>
      </c>
      <c r="F138" s="552">
        <v>1.6958333333333333</v>
      </c>
      <c r="G138" s="552">
        <v>1.9833333333333334</v>
      </c>
      <c r="H138" s="552">
        <v>2.2708333333333335</v>
      </c>
      <c r="I138" s="552">
        <v>2.5583333333333331</v>
      </c>
      <c r="J138" s="552">
        <v>2.8458333333333332</v>
      </c>
      <c r="K138" s="552">
        <v>3.1333333333333333</v>
      </c>
      <c r="L138" s="552">
        <v>3.7083333333333335</v>
      </c>
      <c r="M138" s="552">
        <v>4.2833333333333332</v>
      </c>
      <c r="N138" s="552">
        <v>4.8583333333333325</v>
      </c>
      <c r="O138" s="552">
        <v>5.4333333333333327</v>
      </c>
      <c r="P138" s="552">
        <v>6.583333333333333</v>
      </c>
      <c r="Q138" s="552">
        <v>7.7333333333333325</v>
      </c>
      <c r="R138" s="552">
        <v>8.8833333333333329</v>
      </c>
      <c r="S138" s="552">
        <v>10.033333333333333</v>
      </c>
      <c r="T138" s="552">
        <v>11.183333333333334</v>
      </c>
      <c r="U138" s="552">
        <v>12.333333333333334</v>
      </c>
      <c r="V138" s="552">
        <v>13.483333333333333</v>
      </c>
      <c r="W138" s="552">
        <v>14.633333333333333</v>
      </c>
      <c r="X138" s="552">
        <v>15.783333333333333</v>
      </c>
      <c r="Y138" s="552">
        <v>16.93333333333333</v>
      </c>
      <c r="Z138" s="552">
        <v>18.083333333333332</v>
      </c>
      <c r="AA138" s="552">
        <v>19.233333333333331</v>
      </c>
      <c r="AB138" s="552">
        <v>20.383333333333329</v>
      </c>
      <c r="AC138" s="552">
        <v>21.533333333333331</v>
      </c>
      <c r="AD138" s="552">
        <v>22.68333333333333</v>
      </c>
      <c r="AE138" s="552">
        <v>23.833333333333332</v>
      </c>
    </row>
    <row r="139" spans="2:31" customFormat="1" ht="13.15">
      <c r="B139" s="562" t="s">
        <v>324</v>
      </c>
      <c r="C139" s="551">
        <v>100.08</v>
      </c>
      <c r="D139" s="551">
        <v>74.408921933085495</v>
      </c>
      <c r="E139" s="551">
        <v>59.218934911242606</v>
      </c>
      <c r="F139" s="551">
        <v>49.179361179361173</v>
      </c>
      <c r="G139" s="551">
        <v>42.05042016806722</v>
      </c>
      <c r="H139" s="551">
        <v>36.726605504587148</v>
      </c>
      <c r="I139" s="551">
        <v>32.599348534201958</v>
      </c>
      <c r="J139" s="551">
        <v>29.306002928257687</v>
      </c>
      <c r="K139" s="551">
        <v>26.617021276595747</v>
      </c>
      <c r="L139" s="551">
        <v>22.489887640449439</v>
      </c>
      <c r="M139" s="551">
        <v>19.470817120622566</v>
      </c>
      <c r="N139" s="551">
        <v>17.166380789022302</v>
      </c>
      <c r="O139" s="551">
        <v>15.349693251533743</v>
      </c>
      <c r="P139" s="551">
        <v>12.668354430379747</v>
      </c>
      <c r="Q139" s="551">
        <v>10.78448275862069</v>
      </c>
      <c r="R139" s="551">
        <v>9.3883677298311436</v>
      </c>
      <c r="S139" s="551">
        <v>8.3122923588039868</v>
      </c>
      <c r="T139" s="551">
        <v>7.4575260804768995</v>
      </c>
      <c r="U139" s="551">
        <v>6.7621621621621619</v>
      </c>
      <c r="V139" s="551">
        <v>6.1854140914709523</v>
      </c>
      <c r="W139" s="551">
        <v>5.6993166287015944</v>
      </c>
      <c r="X139" s="551">
        <v>5.2840549102428724</v>
      </c>
      <c r="Y139" s="551">
        <v>4.9251968503937018</v>
      </c>
      <c r="Z139" s="551">
        <v>4.6119815668202762</v>
      </c>
      <c r="AA139" s="551">
        <v>4.336221837088388</v>
      </c>
      <c r="AB139" s="551">
        <v>4.0915780866721176</v>
      </c>
      <c r="AC139" s="551">
        <v>3.873065015479876</v>
      </c>
      <c r="AD139" s="551">
        <v>3.6767083027185898</v>
      </c>
      <c r="AE139" s="551">
        <v>3.499300699300699</v>
      </c>
    </row>
    <row r="140" spans="2:31" customFormat="1">
      <c r="B140" s="541" t="s">
        <v>516</v>
      </c>
      <c r="C140" s="552">
        <v>0.83333333333333337</v>
      </c>
      <c r="D140" s="552">
        <v>1.1208333333333333</v>
      </c>
      <c r="E140" s="552">
        <v>1.4083333333333332</v>
      </c>
      <c r="F140" s="552">
        <v>1.6958333333333333</v>
      </c>
      <c r="G140" s="552">
        <v>1.9833333333333334</v>
      </c>
      <c r="H140" s="552">
        <v>2.2708333333333335</v>
      </c>
      <c r="I140" s="552">
        <v>2.5583333333333331</v>
      </c>
      <c r="J140" s="552">
        <v>2.8458333333333332</v>
      </c>
      <c r="K140" s="552">
        <v>3.1333333333333333</v>
      </c>
      <c r="L140" s="552">
        <v>3.7083333333333335</v>
      </c>
      <c r="M140" s="552">
        <v>4.2833333333333332</v>
      </c>
      <c r="N140" s="552">
        <v>4.8583333333333325</v>
      </c>
      <c r="O140" s="552">
        <v>5.4333333333333327</v>
      </c>
      <c r="P140" s="552">
        <v>6.583333333333333</v>
      </c>
      <c r="Q140" s="552">
        <v>7.7333333333333325</v>
      </c>
      <c r="R140" s="552">
        <v>8.8833333333333329</v>
      </c>
      <c r="S140" s="552">
        <v>10.033333333333333</v>
      </c>
      <c r="T140" s="552">
        <v>11.183333333333334</v>
      </c>
      <c r="U140" s="552">
        <v>12.333333333333334</v>
      </c>
      <c r="V140" s="552">
        <v>13.483333333333333</v>
      </c>
      <c r="W140" s="552">
        <v>14.633333333333333</v>
      </c>
      <c r="X140" s="552">
        <v>15.783333333333333</v>
      </c>
      <c r="Y140" s="552">
        <v>16.93333333333333</v>
      </c>
      <c r="Z140" s="552">
        <v>18.083333333333332</v>
      </c>
      <c r="AA140" s="552">
        <v>19.233333333333331</v>
      </c>
      <c r="AB140" s="552">
        <v>20.383333333333329</v>
      </c>
      <c r="AC140" s="552">
        <v>21.533333333333331</v>
      </c>
      <c r="AD140" s="552">
        <v>22.68333333333333</v>
      </c>
      <c r="AE140" s="552">
        <v>23.833333333333332</v>
      </c>
    </row>
    <row r="141" spans="2:31" customFormat="1" ht="13.15">
      <c r="B141" s="562" t="s">
        <v>326</v>
      </c>
      <c r="C141" s="551">
        <v>99.11999999999999</v>
      </c>
      <c r="D141" s="551">
        <v>73.695167286245351</v>
      </c>
      <c r="E141" s="551">
        <v>58.650887573964496</v>
      </c>
      <c r="F141" s="551">
        <v>48.707616707616701</v>
      </c>
      <c r="G141" s="551">
        <v>41.647058823529406</v>
      </c>
      <c r="H141" s="551">
        <v>36.3743119266055</v>
      </c>
      <c r="I141" s="551">
        <v>32.286644951140069</v>
      </c>
      <c r="J141" s="551">
        <v>29.024890190336748</v>
      </c>
      <c r="K141" s="551">
        <v>26.361702127659573</v>
      </c>
      <c r="L141" s="551">
        <v>22.274157303370785</v>
      </c>
      <c r="M141" s="551">
        <v>19.284046692607003</v>
      </c>
      <c r="N141" s="551">
        <v>17.00171526586621</v>
      </c>
      <c r="O141" s="551">
        <v>15.202453987730063</v>
      </c>
      <c r="P141" s="551">
        <v>12.546835443037974</v>
      </c>
      <c r="Q141" s="551">
        <v>10.681034482758621</v>
      </c>
      <c r="R141" s="551">
        <v>9.2983114446529065</v>
      </c>
      <c r="S141" s="551">
        <v>8.2325581395348824</v>
      </c>
      <c r="T141" s="551">
        <v>7.3859910581222046</v>
      </c>
      <c r="U141" s="551">
        <v>6.6972972972972959</v>
      </c>
      <c r="V141" s="551">
        <v>6.1260815822002472</v>
      </c>
      <c r="W141" s="551">
        <v>5.6446469248291571</v>
      </c>
      <c r="X141" s="551">
        <v>5.2333685322069687</v>
      </c>
      <c r="Y141" s="551">
        <v>4.877952755905512</v>
      </c>
      <c r="Z141" s="551">
        <v>4.5677419354838706</v>
      </c>
      <c r="AA141" s="551">
        <v>4.2946273830155981</v>
      </c>
      <c r="AB141" s="551">
        <v>4.0907965332232772</v>
      </c>
      <c r="AC141" s="551">
        <v>3.97752808988764</v>
      </c>
      <c r="AD141" s="551">
        <v>3.8703631393986724</v>
      </c>
      <c r="AE141" s="551">
        <v>3.7688212927756655</v>
      </c>
    </row>
    <row r="142" spans="2:31" customFormat="1">
      <c r="B142" s="541" t="s">
        <v>516</v>
      </c>
      <c r="C142" s="552">
        <v>0.83333333333333337</v>
      </c>
      <c r="D142" s="552">
        <v>1.1208333333333333</v>
      </c>
      <c r="E142" s="552">
        <v>1.4083333333333332</v>
      </c>
      <c r="F142" s="552">
        <v>1.6958333333333333</v>
      </c>
      <c r="G142" s="552">
        <v>1.9833333333333334</v>
      </c>
      <c r="H142" s="552">
        <v>2.2708333333333335</v>
      </c>
      <c r="I142" s="552">
        <v>2.5583333333333331</v>
      </c>
      <c r="J142" s="552">
        <v>2.8458333333333332</v>
      </c>
      <c r="K142" s="552">
        <v>3.1333333333333333</v>
      </c>
      <c r="L142" s="552">
        <v>3.7083333333333335</v>
      </c>
      <c r="M142" s="552">
        <v>4.2833333333333332</v>
      </c>
      <c r="N142" s="552">
        <v>4.8583333333333325</v>
      </c>
      <c r="O142" s="552">
        <v>5.4333333333333327</v>
      </c>
      <c r="P142" s="552">
        <v>6.583333333333333</v>
      </c>
      <c r="Q142" s="552">
        <v>7.7333333333333325</v>
      </c>
      <c r="R142" s="552">
        <v>8.8833333333333329</v>
      </c>
      <c r="S142" s="552">
        <v>10.033333333333333</v>
      </c>
      <c r="T142" s="552">
        <v>11.183333333333334</v>
      </c>
      <c r="U142" s="552">
        <v>12.333333333333334</v>
      </c>
      <c r="V142" s="552">
        <v>13.483333333333333</v>
      </c>
      <c r="W142" s="552">
        <v>14.633333333333333</v>
      </c>
      <c r="X142" s="552">
        <v>15.783333333333333</v>
      </c>
      <c r="Y142" s="552">
        <v>16.93333333333333</v>
      </c>
      <c r="Z142" s="552">
        <v>18.083333333333332</v>
      </c>
      <c r="AA142" s="552">
        <v>19.233333333333331</v>
      </c>
      <c r="AB142" s="541">
        <v>40.383333333333326</v>
      </c>
      <c r="AC142" s="541">
        <v>41.533333333333331</v>
      </c>
      <c r="AD142" s="541">
        <v>42.68333333333333</v>
      </c>
      <c r="AE142" s="541">
        <v>43.833333333333329</v>
      </c>
    </row>
    <row r="143" spans="2:31" customFormat="1" ht="13.15">
      <c r="B143" s="562" t="s">
        <v>328</v>
      </c>
      <c r="C143" s="551">
        <v>95.903999999999996</v>
      </c>
      <c r="D143" s="551">
        <v>71.304089219330862</v>
      </c>
      <c r="E143" s="551">
        <v>56.747928994082848</v>
      </c>
      <c r="F143" s="551">
        <v>47.127272727272725</v>
      </c>
      <c r="G143" s="551">
        <v>40.29579831932773</v>
      </c>
      <c r="H143" s="551">
        <v>35.194128440366974</v>
      </c>
      <c r="I143" s="551">
        <v>31.239087947882741</v>
      </c>
      <c r="J143" s="551">
        <v>28.083162518301613</v>
      </c>
      <c r="K143" s="551">
        <v>25.506382978723405</v>
      </c>
      <c r="L143" s="551">
        <v>21.551460674157305</v>
      </c>
      <c r="M143" s="551">
        <v>18.658365758754861</v>
      </c>
      <c r="N143" s="551">
        <v>16.450085763293313</v>
      </c>
      <c r="O143" s="551">
        <v>14.709202453987732</v>
      </c>
      <c r="P143" s="551">
        <v>12.13974683544304</v>
      </c>
      <c r="Q143" s="551">
        <v>10.334482758620691</v>
      </c>
      <c r="R143" s="551">
        <v>8.9966228893058169</v>
      </c>
      <c r="S143" s="551">
        <v>7.9654485049833887</v>
      </c>
      <c r="T143" s="551">
        <v>7.1463487332339799</v>
      </c>
      <c r="U143" s="551">
        <v>6.48</v>
      </c>
      <c r="V143" s="551">
        <v>5.9273176761433888</v>
      </c>
      <c r="W143" s="551">
        <v>5.5823050058207215</v>
      </c>
      <c r="X143" s="551">
        <v>5.3667599328483497</v>
      </c>
      <c r="Y143" s="551">
        <v>5.1672413793103456</v>
      </c>
      <c r="Z143" s="551">
        <v>4.9820259740259747</v>
      </c>
      <c r="AA143" s="551">
        <v>4.8096288866599792</v>
      </c>
      <c r="AB143" s="551">
        <v>4.648763936015512</v>
      </c>
      <c r="AC143" s="551">
        <v>4.4983114446529084</v>
      </c>
      <c r="AD143" s="551">
        <v>4.3572921399363933</v>
      </c>
      <c r="AE143" s="551">
        <v>4.2248458149779742</v>
      </c>
    </row>
    <row r="144" spans="2:31" customFormat="1">
      <c r="B144" s="541" t="s">
        <v>516</v>
      </c>
      <c r="C144" s="552">
        <v>0.83333333333333337</v>
      </c>
      <c r="D144" s="552">
        <v>1.1208333333333333</v>
      </c>
      <c r="E144" s="552">
        <v>1.4083333333333332</v>
      </c>
      <c r="F144" s="552">
        <v>1.6958333333333333</v>
      </c>
      <c r="G144" s="552">
        <v>1.9833333333333334</v>
      </c>
      <c r="H144" s="552">
        <v>2.2708333333333335</v>
      </c>
      <c r="I144" s="552">
        <v>2.5583333333333331</v>
      </c>
      <c r="J144" s="552">
        <v>2.8458333333333332</v>
      </c>
      <c r="K144" s="552">
        <v>3.1333333333333333</v>
      </c>
      <c r="L144" s="552">
        <v>3.7083333333333335</v>
      </c>
      <c r="M144" s="552">
        <v>4.2833333333333332</v>
      </c>
      <c r="N144" s="552">
        <v>4.8583333333333325</v>
      </c>
      <c r="O144" s="552">
        <v>5.4333333333333327</v>
      </c>
      <c r="P144" s="552">
        <v>6.583333333333333</v>
      </c>
      <c r="Q144" s="552">
        <v>7.7333333333333325</v>
      </c>
      <c r="R144" s="552">
        <v>8.8833333333333329</v>
      </c>
      <c r="S144" s="552">
        <v>10.033333333333333</v>
      </c>
      <c r="T144" s="552">
        <v>11.183333333333334</v>
      </c>
      <c r="U144" s="552">
        <v>12.333333333333334</v>
      </c>
      <c r="V144" s="552">
        <v>13.483333333333333</v>
      </c>
      <c r="W144" s="541">
        <v>28.633333333333333</v>
      </c>
      <c r="X144" s="541">
        <v>29.783333333333331</v>
      </c>
      <c r="Y144" s="541">
        <v>30.93333333333333</v>
      </c>
      <c r="Z144" s="541">
        <v>32.083333333333336</v>
      </c>
      <c r="AA144" s="541">
        <v>33.233333333333334</v>
      </c>
      <c r="AB144" s="541">
        <v>34.383333333333333</v>
      </c>
      <c r="AC144" s="541">
        <v>35.533333333333331</v>
      </c>
      <c r="AD144" s="541">
        <v>36.68333333333333</v>
      </c>
      <c r="AE144" s="541">
        <v>37.833333333333336</v>
      </c>
    </row>
    <row r="145" spans="2:31" customFormat="1" ht="13.15">
      <c r="B145" s="562" t="s">
        <v>330</v>
      </c>
      <c r="C145" s="551">
        <v>94.848000000000013</v>
      </c>
      <c r="D145" s="551">
        <v>70.518959107806694</v>
      </c>
      <c r="E145" s="551">
        <v>56.12307692307693</v>
      </c>
      <c r="F145" s="551">
        <v>46.608353808353804</v>
      </c>
      <c r="G145" s="551">
        <v>39.852100840336135</v>
      </c>
      <c r="H145" s="551">
        <v>34.806605504587154</v>
      </c>
      <c r="I145" s="551">
        <v>30.89511400651466</v>
      </c>
      <c r="J145" s="551">
        <v>27.773938506588582</v>
      </c>
      <c r="K145" s="551">
        <v>25.225531914893622</v>
      </c>
      <c r="L145" s="551">
        <v>21.314157303370788</v>
      </c>
      <c r="M145" s="551">
        <v>18.452918287937742</v>
      </c>
      <c r="N145" s="551">
        <v>16.268953687821615</v>
      </c>
      <c r="O145" s="551">
        <v>14.547239263803684</v>
      </c>
      <c r="P145" s="551">
        <v>12.006075949367091</v>
      </c>
      <c r="Q145" s="551">
        <v>10.220689655172416</v>
      </c>
      <c r="R145" s="551">
        <v>8.8975609756097569</v>
      </c>
      <c r="S145" s="551">
        <v>7.877740863787376</v>
      </c>
      <c r="T145" s="551">
        <v>7.1260706235912847</v>
      </c>
      <c r="U145" s="551">
        <v>6.7748571428571429</v>
      </c>
      <c r="V145" s="551">
        <v>6.4566371681415919</v>
      </c>
      <c r="W145" s="551">
        <v>6.1669700910273084</v>
      </c>
      <c r="X145" s="551">
        <v>5.9021779713752336</v>
      </c>
      <c r="Y145" s="551">
        <v>5.6591885441527454</v>
      </c>
      <c r="Z145" s="551">
        <v>5.4354154727793693</v>
      </c>
      <c r="AA145" s="551">
        <v>5.2286659316427793</v>
      </c>
      <c r="AB145" s="551">
        <v>5.0370685077004795</v>
      </c>
      <c r="AC145" s="551">
        <v>4.8590163934426229</v>
      </c>
      <c r="AD145" s="551">
        <v>4.6931222167243947</v>
      </c>
      <c r="AE145" s="551">
        <v>4.538181818181819</v>
      </c>
    </row>
    <row r="146" spans="2:31" customFormat="1">
      <c r="B146" s="541" t="s">
        <v>516</v>
      </c>
      <c r="C146" s="552">
        <v>0.83333333333333337</v>
      </c>
      <c r="D146" s="552">
        <v>1.1208333333333333</v>
      </c>
      <c r="E146" s="552">
        <v>1.4083333333333332</v>
      </c>
      <c r="F146" s="552">
        <v>1.6958333333333333</v>
      </c>
      <c r="G146" s="552">
        <v>1.9833333333333334</v>
      </c>
      <c r="H146" s="552">
        <v>2.2708333333333335</v>
      </c>
      <c r="I146" s="552">
        <v>2.5583333333333331</v>
      </c>
      <c r="J146" s="552">
        <v>2.8458333333333332</v>
      </c>
      <c r="K146" s="552">
        <v>3.1333333333333333</v>
      </c>
      <c r="L146" s="552">
        <v>3.7083333333333335</v>
      </c>
      <c r="M146" s="552">
        <v>4.2833333333333332</v>
      </c>
      <c r="N146" s="552">
        <v>4.8583333333333325</v>
      </c>
      <c r="O146" s="552">
        <v>5.4333333333333327</v>
      </c>
      <c r="P146" s="552">
        <v>6.583333333333333</v>
      </c>
      <c r="Q146" s="552">
        <v>7.7333333333333325</v>
      </c>
      <c r="R146" s="552">
        <v>8.8833333333333329</v>
      </c>
      <c r="S146" s="552">
        <v>10.033333333333333</v>
      </c>
      <c r="T146" s="541">
        <v>22.183333333333334</v>
      </c>
      <c r="U146" s="541">
        <v>23.333333333333336</v>
      </c>
      <c r="V146" s="541">
        <v>24.483333333333334</v>
      </c>
      <c r="W146" s="541">
        <v>25.633333333333333</v>
      </c>
      <c r="X146" s="541">
        <v>26.783333333333331</v>
      </c>
      <c r="Y146" s="541">
        <v>27.93333333333333</v>
      </c>
      <c r="Z146" s="541">
        <v>29.083333333333336</v>
      </c>
      <c r="AA146" s="541">
        <v>30.233333333333334</v>
      </c>
      <c r="AB146" s="541">
        <v>31.383333333333333</v>
      </c>
      <c r="AC146" s="541">
        <v>32.533333333333331</v>
      </c>
      <c r="AD146" s="541">
        <v>33.68333333333333</v>
      </c>
      <c r="AE146" s="541">
        <v>34.833333333333336</v>
      </c>
    </row>
    <row r="147" spans="2:31" customFormat="1" ht="13.15">
      <c r="B147" s="562" t="s">
        <v>334</v>
      </c>
      <c r="C147" s="551">
        <v>63.935999999999993</v>
      </c>
      <c r="D147" s="551">
        <v>47.536059479553899</v>
      </c>
      <c r="E147" s="551">
        <v>37.831952662721896</v>
      </c>
      <c r="F147" s="551">
        <v>31.418181818181814</v>
      </c>
      <c r="G147" s="551">
        <v>26.863865546218488</v>
      </c>
      <c r="H147" s="551">
        <v>23.462752293577982</v>
      </c>
      <c r="I147" s="551">
        <v>20.826058631921821</v>
      </c>
      <c r="J147" s="551">
        <v>18.722108345534409</v>
      </c>
      <c r="K147" s="551">
        <v>17.004255319148932</v>
      </c>
      <c r="L147" s="551">
        <v>14.3676404494382</v>
      </c>
      <c r="M147" s="551">
        <v>12.864386317907444</v>
      </c>
      <c r="N147" s="551">
        <v>12.029350893697083</v>
      </c>
      <c r="O147" s="551">
        <v>11.296113074204946</v>
      </c>
      <c r="P147" s="551">
        <v>10.068661417322835</v>
      </c>
      <c r="Q147" s="551">
        <v>9.0818181818181802</v>
      </c>
      <c r="R147" s="551">
        <v>8.2711513583441132</v>
      </c>
      <c r="S147" s="551">
        <v>7.593349168646081</v>
      </c>
      <c r="T147" s="551">
        <v>7.0182217343578479</v>
      </c>
      <c r="U147" s="551">
        <v>6.5240816326530604</v>
      </c>
      <c r="V147" s="551">
        <v>6.0949475691134403</v>
      </c>
      <c r="W147" s="551">
        <v>5.7187835420393558</v>
      </c>
      <c r="X147" s="551">
        <v>5.3863521482729571</v>
      </c>
      <c r="Y147" s="551">
        <v>5.0904458598726112</v>
      </c>
      <c r="Z147" s="551">
        <v>4.8253584905660372</v>
      </c>
      <c r="AA147" s="551">
        <v>4.5865136298421811</v>
      </c>
      <c r="AB147" s="551">
        <v>4.3932203389830509</v>
      </c>
      <c r="AC147" s="551">
        <v>4.2586145648312606</v>
      </c>
      <c r="AD147" s="551">
        <v>4.132012063765619</v>
      </c>
      <c r="AE147" s="551">
        <v>4.012719665271967</v>
      </c>
    </row>
    <row r="148" spans="2:31" customFormat="1">
      <c r="B148" s="541" t="s">
        <v>516</v>
      </c>
      <c r="C148" s="552">
        <v>0.83333333333333337</v>
      </c>
      <c r="D148" s="552">
        <v>1.1208333333333333</v>
      </c>
      <c r="E148" s="552">
        <v>1.4083333333333332</v>
      </c>
      <c r="F148" s="552">
        <v>1.6958333333333333</v>
      </c>
      <c r="G148" s="552">
        <v>1.9833333333333334</v>
      </c>
      <c r="H148" s="552">
        <v>2.2708333333333335</v>
      </c>
      <c r="I148" s="552">
        <v>2.5583333333333331</v>
      </c>
      <c r="J148" s="552">
        <v>2.8458333333333332</v>
      </c>
      <c r="K148" s="552">
        <v>3.1333333333333333</v>
      </c>
      <c r="L148" s="552">
        <v>3.7083333333333335</v>
      </c>
      <c r="M148" s="553">
        <v>8.2833333333333332</v>
      </c>
      <c r="N148" s="553">
        <v>8.8583333333333325</v>
      </c>
      <c r="O148" s="553">
        <v>9.4333333333333336</v>
      </c>
      <c r="P148" s="553">
        <v>10.583333333333332</v>
      </c>
      <c r="Q148" s="553">
        <v>11.733333333333333</v>
      </c>
      <c r="R148" s="553">
        <v>12.883333333333333</v>
      </c>
      <c r="S148" s="553">
        <v>14.033333333333331</v>
      </c>
      <c r="T148" s="553">
        <v>15.183333333333334</v>
      </c>
      <c r="U148" s="553">
        <v>16.333333333333332</v>
      </c>
      <c r="V148" s="553">
        <v>17.483333333333331</v>
      </c>
      <c r="W148" s="553">
        <v>18.633333333333333</v>
      </c>
      <c r="X148" s="553">
        <v>19.783333333333331</v>
      </c>
      <c r="Y148" s="553">
        <v>20.93333333333333</v>
      </c>
      <c r="Z148" s="553">
        <v>22.083333333333332</v>
      </c>
      <c r="AA148" s="553">
        <v>23.233333333333331</v>
      </c>
      <c r="AB148" s="541">
        <v>36.383333333333326</v>
      </c>
      <c r="AC148" s="541">
        <v>37.533333333333331</v>
      </c>
      <c r="AD148" s="541">
        <v>38.68333333333333</v>
      </c>
      <c r="AE148" s="541">
        <v>39.833333333333329</v>
      </c>
    </row>
    <row r="149" spans="2:31" customFormat="1" ht="13.15">
      <c r="B149" s="562" t="s">
        <v>335</v>
      </c>
      <c r="C149" s="551">
        <v>65.207999999999984</v>
      </c>
      <c r="D149" s="551">
        <v>48.4817843866171</v>
      </c>
      <c r="E149" s="551">
        <v>38.584615384615383</v>
      </c>
      <c r="F149" s="551">
        <v>32.043243243243239</v>
      </c>
      <c r="G149" s="551">
        <v>27.398319327731091</v>
      </c>
      <c r="H149" s="551">
        <v>23.929541284403669</v>
      </c>
      <c r="I149" s="551">
        <v>21.240390879478827</v>
      </c>
      <c r="J149" s="551">
        <v>19.09458272327965</v>
      </c>
      <c r="K149" s="551">
        <v>17.342553191489362</v>
      </c>
      <c r="L149" s="551">
        <v>14.653483146067416</v>
      </c>
      <c r="M149" s="551">
        <v>12.686381322957198</v>
      </c>
      <c r="N149" s="551">
        <v>11.613178984861978</v>
      </c>
      <c r="O149" s="551">
        <v>10.940939597315436</v>
      </c>
      <c r="P149" s="551">
        <v>9.805714285714286</v>
      </c>
      <c r="Q149" s="551">
        <v>8.8839237057220721</v>
      </c>
      <c r="R149" s="551">
        <v>8.1205479452054785</v>
      </c>
      <c r="S149" s="551">
        <v>7.4779816513761466</v>
      </c>
      <c r="T149" s="551">
        <v>6.9296493092454821</v>
      </c>
      <c r="U149" s="551">
        <v>6.4562376237623758</v>
      </c>
      <c r="V149" s="551">
        <v>6.0433734939759036</v>
      </c>
      <c r="W149" s="551">
        <v>5.6801393728222997</v>
      </c>
      <c r="X149" s="551">
        <v>5.3580936729663113</v>
      </c>
      <c r="Y149" s="551">
        <v>5.070606531881805</v>
      </c>
      <c r="Z149" s="551">
        <v>4.8123985239852392</v>
      </c>
      <c r="AA149" s="551">
        <v>4.5792134831460682</v>
      </c>
      <c r="AB149" s="551">
        <v>4.3675820495646356</v>
      </c>
      <c r="AC149" s="551">
        <v>4.1746478873239443</v>
      </c>
      <c r="AD149" s="551">
        <v>3.9980380134886575</v>
      </c>
      <c r="AE149" s="551">
        <v>3.8357647058823532</v>
      </c>
    </row>
    <row r="150" spans="2:31" customFormat="1">
      <c r="B150" s="541" t="s">
        <v>516</v>
      </c>
      <c r="C150" s="552">
        <v>0.83333333333333337</v>
      </c>
      <c r="D150" s="552">
        <v>1.1208333333333333</v>
      </c>
      <c r="E150" s="552">
        <v>1.4083333333333332</v>
      </c>
      <c r="F150" s="552">
        <v>1.6958333333333333</v>
      </c>
      <c r="G150" s="552">
        <v>1.9833333333333334</v>
      </c>
      <c r="H150" s="552">
        <v>2.2708333333333335</v>
      </c>
      <c r="I150" s="552">
        <v>2.5583333333333331</v>
      </c>
      <c r="J150" s="552">
        <v>2.8458333333333332</v>
      </c>
      <c r="K150" s="552">
        <v>3.1333333333333333</v>
      </c>
      <c r="L150" s="552">
        <v>3.7083333333333335</v>
      </c>
      <c r="M150" s="552">
        <v>4.2833333333333332</v>
      </c>
      <c r="N150" s="563">
        <v>13.858333333333334</v>
      </c>
      <c r="O150" s="563">
        <v>14.433333333333334</v>
      </c>
      <c r="P150" s="563">
        <v>15.583333333333334</v>
      </c>
      <c r="Q150" s="563">
        <v>16.733333333333334</v>
      </c>
      <c r="R150" s="563">
        <v>17.883333333333333</v>
      </c>
      <c r="S150" s="563">
        <v>19.033333333333331</v>
      </c>
      <c r="T150" s="563">
        <v>20.183333333333334</v>
      </c>
      <c r="U150" s="563">
        <v>21.333333333333336</v>
      </c>
      <c r="V150" s="563">
        <v>22.483333333333334</v>
      </c>
      <c r="W150" s="563">
        <v>23.633333333333333</v>
      </c>
      <c r="X150" s="563">
        <v>24.783333333333331</v>
      </c>
      <c r="Y150" s="563">
        <v>25.93333333333333</v>
      </c>
      <c r="Z150" s="563">
        <v>27.083333333333336</v>
      </c>
      <c r="AA150" s="563">
        <v>28.233333333333334</v>
      </c>
      <c r="AB150" s="563">
        <v>29.383333333333333</v>
      </c>
      <c r="AC150" s="563">
        <v>30.533333333333331</v>
      </c>
      <c r="AD150" s="563">
        <v>31.68333333333333</v>
      </c>
      <c r="AE150" s="563">
        <v>32.833333333333336</v>
      </c>
    </row>
    <row r="151" spans="2:31" customFormat="1" ht="13.15">
      <c r="B151" s="562" t="s">
        <v>336</v>
      </c>
      <c r="C151" s="551">
        <v>46.631999999999998</v>
      </c>
      <c r="D151" s="551">
        <v>34.670631970260217</v>
      </c>
      <c r="E151" s="551">
        <v>27.592899408284026</v>
      </c>
      <c r="F151" s="551">
        <v>22.914987714987713</v>
      </c>
      <c r="G151" s="551">
        <v>19.593277310924371</v>
      </c>
      <c r="H151" s="551">
        <v>17.112660550458713</v>
      </c>
      <c r="I151" s="551">
        <v>15.189576547231271</v>
      </c>
      <c r="J151" s="551">
        <v>13.655051244509517</v>
      </c>
      <c r="K151" s="551">
        <v>12.402127659574468</v>
      </c>
      <c r="L151" s="551">
        <v>10.479101123595504</v>
      </c>
      <c r="M151" s="551">
        <v>9.0723735408560309</v>
      </c>
      <c r="N151" s="551">
        <v>8.4122669873722202</v>
      </c>
      <c r="O151" s="551">
        <v>8.0771362586605093</v>
      </c>
      <c r="P151" s="551">
        <v>7.4810695187165779</v>
      </c>
      <c r="Q151" s="551">
        <v>6.9669322709163346</v>
      </c>
      <c r="R151" s="551">
        <v>6.5189189189189189</v>
      </c>
      <c r="S151" s="551">
        <v>6.1250437828371282</v>
      </c>
      <c r="T151" s="551">
        <v>5.776052848885219</v>
      </c>
      <c r="U151" s="551">
        <v>5.4646874999999993</v>
      </c>
      <c r="V151" s="551">
        <v>5.1851742031134176</v>
      </c>
      <c r="W151" s="551">
        <v>4.9328631875881523</v>
      </c>
      <c r="X151" s="551">
        <v>4.7039677202420993</v>
      </c>
      <c r="Y151" s="551">
        <v>4.4953727506426739</v>
      </c>
      <c r="Z151" s="551">
        <v>4.3044923076923078</v>
      </c>
      <c r="AA151" s="551">
        <v>4.1291617473435656</v>
      </c>
      <c r="AB151" s="551">
        <v>3.9675553034600117</v>
      </c>
      <c r="AC151" s="551">
        <v>3.8181222707423581</v>
      </c>
      <c r="AD151" s="551">
        <v>3.6795370857443452</v>
      </c>
      <c r="AE151" s="551">
        <v>3.550659898477158</v>
      </c>
    </row>
    <row r="152" spans="2:31" customFormat="1">
      <c r="B152" s="541" t="s">
        <v>516</v>
      </c>
      <c r="C152" s="552">
        <v>0.83333333333333337</v>
      </c>
      <c r="D152" s="552">
        <v>1.1208333333333333</v>
      </c>
      <c r="E152" s="552">
        <v>1.4083333333333332</v>
      </c>
      <c r="F152" s="552">
        <v>1.6958333333333333</v>
      </c>
      <c r="G152" s="552">
        <v>1.9833333333333334</v>
      </c>
      <c r="H152" s="552">
        <v>2.2708333333333335</v>
      </c>
      <c r="I152" s="552">
        <v>2.5583333333333331</v>
      </c>
      <c r="J152" s="552">
        <v>2.8458333333333332</v>
      </c>
      <c r="K152" s="552">
        <v>3.1333333333333333</v>
      </c>
      <c r="L152" s="552">
        <v>3.7083333333333335</v>
      </c>
      <c r="M152" s="552">
        <v>4.2833333333333332</v>
      </c>
      <c r="N152" s="563">
        <v>18.358333333333334</v>
      </c>
      <c r="O152" s="563">
        <v>18.933333333333334</v>
      </c>
      <c r="P152" s="563">
        <v>20.083333333333336</v>
      </c>
      <c r="Q152" s="563">
        <v>21.233333333333334</v>
      </c>
      <c r="R152" s="563">
        <v>22.383333333333333</v>
      </c>
      <c r="S152" s="563">
        <v>23.533333333333331</v>
      </c>
      <c r="T152" s="563">
        <v>24.683333333333334</v>
      </c>
      <c r="U152" s="563">
        <v>25.833333333333336</v>
      </c>
      <c r="V152" s="563">
        <v>26.983333333333334</v>
      </c>
      <c r="W152" s="563">
        <v>28.133333333333333</v>
      </c>
      <c r="X152" s="563">
        <v>29.283333333333331</v>
      </c>
      <c r="Y152" s="563">
        <v>30.43333333333333</v>
      </c>
      <c r="Z152" s="563">
        <v>31.583333333333336</v>
      </c>
      <c r="AA152" s="563">
        <v>32.733333333333334</v>
      </c>
      <c r="AB152" s="563">
        <v>33.883333333333333</v>
      </c>
      <c r="AC152" s="563">
        <v>35.033333333333331</v>
      </c>
      <c r="AD152" s="563">
        <v>36.18333333333333</v>
      </c>
      <c r="AE152" s="563">
        <v>37.333333333333336</v>
      </c>
    </row>
    <row r="153" spans="2:31" customFormat="1" ht="13.15">
      <c r="B153" s="562" t="s">
        <v>338</v>
      </c>
      <c r="C153" s="551">
        <v>43.092000000000013</v>
      </c>
      <c r="D153" s="551">
        <v>32.038661710037175</v>
      </c>
      <c r="E153" s="551">
        <v>25.498224852071008</v>
      </c>
      <c r="F153" s="551">
        <v>21.175429975429978</v>
      </c>
      <c r="G153" s="551">
        <v>18.105882352941176</v>
      </c>
      <c r="H153" s="551">
        <v>15.813577981651379</v>
      </c>
      <c r="I153" s="551">
        <v>14.036482084690556</v>
      </c>
      <c r="J153" s="551">
        <v>12.618448023426064</v>
      </c>
      <c r="K153" s="551">
        <v>11.460638297872341</v>
      </c>
      <c r="L153" s="551">
        <v>9.6835955056179799</v>
      </c>
      <c r="M153" s="551">
        <v>8.3836575875486403</v>
      </c>
      <c r="N153" s="551">
        <v>7.7736620565243548</v>
      </c>
      <c r="O153" s="551">
        <v>7.4639722863741342</v>
      </c>
      <c r="P153" s="551">
        <v>6.9131550802139046</v>
      </c>
      <c r="Q153" s="551">
        <v>6.4380478087649404</v>
      </c>
      <c r="R153" s="551">
        <v>6.0240447343895624</v>
      </c>
      <c r="S153" s="551">
        <v>5.6600700525394059</v>
      </c>
      <c r="T153" s="551">
        <v>5.3375722543352611</v>
      </c>
      <c r="U153" s="551">
        <v>5.04984375</v>
      </c>
      <c r="V153" s="551">
        <v>4.7915492957746482</v>
      </c>
      <c r="W153" s="551">
        <v>4.5583921015514814</v>
      </c>
      <c r="X153" s="551">
        <v>4.3468728984532623</v>
      </c>
      <c r="Y153" s="551">
        <v>4.1541131105398463</v>
      </c>
      <c r="Z153" s="551">
        <v>3.9777230769230774</v>
      </c>
      <c r="AA153" s="551">
        <v>3.8157024793388441</v>
      </c>
      <c r="AB153" s="551">
        <v>3.6663641520136134</v>
      </c>
      <c r="AC153" s="551">
        <v>3.5282751091703064</v>
      </c>
      <c r="AD153" s="551">
        <v>3.4008812890496558</v>
      </c>
      <c r="AE153" s="551">
        <v>3.3254276527331199</v>
      </c>
    </row>
    <row r="154" spans="2:31" customFormat="1">
      <c r="B154" s="541" t="s">
        <v>516</v>
      </c>
      <c r="C154" s="552">
        <v>0.83333333333333337</v>
      </c>
      <c r="D154" s="552">
        <v>1.1208333333333333</v>
      </c>
      <c r="E154" s="552">
        <v>1.4083333333333332</v>
      </c>
      <c r="F154" s="552">
        <v>1.6958333333333333</v>
      </c>
      <c r="G154" s="552">
        <v>1.9833333333333334</v>
      </c>
      <c r="H154" s="552">
        <v>2.2708333333333335</v>
      </c>
      <c r="I154" s="552">
        <v>2.5583333333333331</v>
      </c>
      <c r="J154" s="552">
        <v>2.8458333333333332</v>
      </c>
      <c r="K154" s="552">
        <v>3.1333333333333333</v>
      </c>
      <c r="L154" s="552">
        <v>3.7083333333333335</v>
      </c>
      <c r="M154" s="552">
        <v>4.2833333333333332</v>
      </c>
      <c r="N154" s="563">
        <v>18.358333333333334</v>
      </c>
      <c r="O154" s="563">
        <v>18.933333333333334</v>
      </c>
      <c r="P154" s="563">
        <v>20.083333333333336</v>
      </c>
      <c r="Q154" s="563">
        <v>21.233333333333334</v>
      </c>
      <c r="R154" s="563">
        <v>22.383333333333333</v>
      </c>
      <c r="S154" s="563">
        <v>23.533333333333331</v>
      </c>
      <c r="T154" s="563">
        <v>24.683333333333334</v>
      </c>
      <c r="U154" s="563">
        <v>25.833333333333336</v>
      </c>
      <c r="V154" s="563">
        <v>26.983333333333334</v>
      </c>
      <c r="W154" s="563">
        <v>28.133333333333333</v>
      </c>
      <c r="X154" s="563">
        <v>29.283333333333331</v>
      </c>
      <c r="Y154" s="563">
        <v>30.43333333333333</v>
      </c>
      <c r="Z154" s="563">
        <v>31.583333333333336</v>
      </c>
      <c r="AA154" s="563">
        <v>32.733333333333334</v>
      </c>
      <c r="AB154" s="563">
        <v>33.883333333333333</v>
      </c>
      <c r="AC154" s="563">
        <v>35.033333333333331</v>
      </c>
      <c r="AD154" s="541">
        <v>50.68333333333333</v>
      </c>
      <c r="AE154" s="541">
        <v>51.833333333333329</v>
      </c>
    </row>
    <row r="155" spans="2:31" customFormat="1" ht="13.15">
      <c r="B155" s="562" t="s">
        <v>339</v>
      </c>
      <c r="C155" s="551">
        <v>35.711999999999996</v>
      </c>
      <c r="D155" s="551">
        <v>26.551672862453529</v>
      </c>
      <c r="E155" s="551">
        <v>21.131360946745563</v>
      </c>
      <c r="F155" s="551">
        <v>17.548894348894351</v>
      </c>
      <c r="G155" s="551">
        <v>15.005042016806723</v>
      </c>
      <c r="H155" s="551">
        <v>13.105321100917433</v>
      </c>
      <c r="I155" s="551">
        <v>11.632573289902281</v>
      </c>
      <c r="J155" s="551">
        <v>10.457393850658859</v>
      </c>
      <c r="K155" s="551">
        <v>9.4978723404255305</v>
      </c>
      <c r="L155" s="551">
        <v>8.0251685393258416</v>
      </c>
      <c r="M155" s="551">
        <v>6.9478599221789876</v>
      </c>
      <c r="N155" s="551">
        <v>6.484248751702224</v>
      </c>
      <c r="O155" s="551">
        <v>6.2873239436619723</v>
      </c>
      <c r="P155" s="551">
        <v>5.9273029045643151</v>
      </c>
      <c r="Q155" s="551">
        <v>5.6062794348508627</v>
      </c>
      <c r="R155" s="551">
        <v>5.3182427401340284</v>
      </c>
      <c r="S155" s="551">
        <v>5.0583569405099151</v>
      </c>
      <c r="T155" s="551">
        <v>4.822687373396354</v>
      </c>
      <c r="U155" s="551">
        <v>4.6079999999999997</v>
      </c>
      <c r="V155" s="551">
        <v>4.4116121062384179</v>
      </c>
      <c r="W155" s="551">
        <v>4.2312796208530798</v>
      </c>
      <c r="X155" s="551">
        <v>4.0651109846328977</v>
      </c>
      <c r="Y155" s="551">
        <v>3.9115005476451259</v>
      </c>
      <c r="Z155" s="551">
        <v>3.7690765171503959</v>
      </c>
      <c r="AA155" s="551">
        <v>3.6366598778004073</v>
      </c>
      <c r="AB155" s="551">
        <v>3.5132316773241521</v>
      </c>
      <c r="AC155" s="551">
        <v>3.3979067554709803</v>
      </c>
      <c r="AD155" s="551">
        <v>3.2899124827268542</v>
      </c>
      <c r="AE155" s="551">
        <v>3.1885714285714286</v>
      </c>
    </row>
    <row r="156" spans="2:31" customFormat="1">
      <c r="B156" s="541" t="s">
        <v>516</v>
      </c>
      <c r="C156" s="552">
        <v>0.83333333333333337</v>
      </c>
      <c r="D156" s="552">
        <v>1.1208333333333333</v>
      </c>
      <c r="E156" s="552">
        <v>1.4083333333333332</v>
      </c>
      <c r="F156" s="552">
        <v>1.6958333333333333</v>
      </c>
      <c r="G156" s="552">
        <v>1.9833333333333334</v>
      </c>
      <c r="H156" s="552">
        <v>2.2708333333333335</v>
      </c>
      <c r="I156" s="552">
        <v>2.5583333333333331</v>
      </c>
      <c r="J156" s="552">
        <v>2.8458333333333332</v>
      </c>
      <c r="K156" s="552">
        <v>3.1333333333333333</v>
      </c>
      <c r="L156" s="552">
        <v>3.7083333333333335</v>
      </c>
      <c r="M156" s="552">
        <v>4.2833333333333332</v>
      </c>
      <c r="N156" s="563">
        <v>22.858333333333331</v>
      </c>
      <c r="O156" s="563">
        <v>23.43333333333333</v>
      </c>
      <c r="P156" s="563">
        <v>24.583333333333332</v>
      </c>
      <c r="Q156" s="563">
        <v>25.733333333333331</v>
      </c>
      <c r="R156" s="563">
        <v>26.883333333333333</v>
      </c>
      <c r="S156" s="563">
        <v>28.033333333333331</v>
      </c>
      <c r="T156" s="563">
        <v>29.18333333333333</v>
      </c>
      <c r="U156" s="563">
        <v>30.333333333333332</v>
      </c>
      <c r="V156" s="563">
        <v>31.483333333333331</v>
      </c>
      <c r="W156" s="563">
        <v>32.633333333333333</v>
      </c>
      <c r="X156" s="563">
        <v>33.783333333333331</v>
      </c>
      <c r="Y156" s="563">
        <v>34.93333333333333</v>
      </c>
      <c r="Z156" s="563">
        <v>36.083333333333329</v>
      </c>
      <c r="AA156" s="563">
        <v>37.233333333333334</v>
      </c>
      <c r="AB156" s="563">
        <v>38.383333333333326</v>
      </c>
      <c r="AC156" s="563">
        <v>39.533333333333331</v>
      </c>
      <c r="AD156" s="563">
        <v>40.68333333333333</v>
      </c>
      <c r="AE156" s="563">
        <v>41.833333333333329</v>
      </c>
    </row>
    <row r="157" spans="2:31" customFormat="1" ht="13.15">
      <c r="B157" s="562" t="s">
        <v>340</v>
      </c>
      <c r="C157" s="551">
        <v>75.047999999999988</v>
      </c>
      <c r="D157" s="551">
        <v>55.797769516728621</v>
      </c>
      <c r="E157" s="551">
        <v>44.407100591715981</v>
      </c>
      <c r="F157" s="551">
        <v>36.878624078624071</v>
      </c>
      <c r="G157" s="551">
        <v>31.532773109243692</v>
      </c>
      <c r="H157" s="551">
        <v>27.540550458715593</v>
      </c>
      <c r="I157" s="551">
        <v>24.445602605863193</v>
      </c>
      <c r="J157" s="551">
        <v>21.975988286969251</v>
      </c>
      <c r="K157" s="551">
        <v>19.959574468085108</v>
      </c>
      <c r="L157" s="551">
        <v>16.864719101123594</v>
      </c>
      <c r="M157" s="551">
        <v>14.600778210116729</v>
      </c>
      <c r="N157" s="551">
        <v>12.872727272727273</v>
      </c>
      <c r="O157" s="551">
        <v>11.510429447852761</v>
      </c>
      <c r="P157" s="551">
        <v>9.4997468354430374</v>
      </c>
      <c r="Q157" s="551">
        <v>8.0870689655172416</v>
      </c>
      <c r="R157" s="551">
        <v>7.0401500938086308</v>
      </c>
      <c r="S157" s="551">
        <v>6.233222591362126</v>
      </c>
      <c r="T157" s="551">
        <v>5.5922503725782411</v>
      </c>
      <c r="U157" s="551">
        <v>5.1402739726027393</v>
      </c>
      <c r="V157" s="551">
        <v>4.908306082406801</v>
      </c>
      <c r="W157" s="551">
        <v>4.6963704630788481</v>
      </c>
      <c r="X157" s="551">
        <v>4.5019796040791844</v>
      </c>
      <c r="Y157" s="551">
        <v>4.3230414746543779</v>
      </c>
      <c r="Z157" s="551">
        <v>4.1577839335180053</v>
      </c>
      <c r="AA157" s="551">
        <v>4.0046958377801491</v>
      </c>
      <c r="AB157" s="551">
        <v>3.8624806999485335</v>
      </c>
      <c r="AC157" s="551">
        <v>3.7300198807157057</v>
      </c>
      <c r="AD157" s="551">
        <v>3.6063431042767902</v>
      </c>
      <c r="AE157" s="551">
        <v>3.4906046511627911</v>
      </c>
    </row>
    <row r="158" spans="2:31" customFormat="1">
      <c r="B158" s="541" t="s">
        <v>516</v>
      </c>
      <c r="C158" s="552">
        <v>0.83333333333333337</v>
      </c>
      <c r="D158" s="552">
        <v>1.1208333333333333</v>
      </c>
      <c r="E158" s="552">
        <v>1.4083333333333332</v>
      </c>
      <c r="F158" s="552">
        <v>1.6958333333333333</v>
      </c>
      <c r="G158" s="552">
        <v>1.9833333333333334</v>
      </c>
      <c r="H158" s="552">
        <v>2.2708333333333335</v>
      </c>
      <c r="I158" s="552">
        <v>2.5583333333333331</v>
      </c>
      <c r="J158" s="552">
        <v>2.8458333333333332</v>
      </c>
      <c r="K158" s="552">
        <v>3.1333333333333333</v>
      </c>
      <c r="L158" s="552">
        <v>3.7083333333333335</v>
      </c>
      <c r="M158" s="552">
        <v>4.2833333333333332</v>
      </c>
      <c r="N158" s="552">
        <v>4.8583333333333325</v>
      </c>
      <c r="O158" s="552">
        <v>5.4333333333333327</v>
      </c>
      <c r="P158" s="552">
        <v>6.583333333333333</v>
      </c>
      <c r="Q158" s="552">
        <v>7.7333333333333325</v>
      </c>
      <c r="R158" s="552">
        <v>8.8833333333333329</v>
      </c>
      <c r="S158" s="552">
        <v>10.033333333333333</v>
      </c>
      <c r="T158" s="552">
        <v>11.183333333333334</v>
      </c>
      <c r="U158" s="563">
        <v>36.333333333333329</v>
      </c>
      <c r="V158" s="563">
        <v>37.483333333333334</v>
      </c>
      <c r="W158" s="563">
        <v>38.633333333333333</v>
      </c>
      <c r="X158" s="563">
        <v>39.783333333333331</v>
      </c>
      <c r="Y158" s="563">
        <v>40.93333333333333</v>
      </c>
      <c r="Z158" s="563">
        <v>42.083333333333329</v>
      </c>
      <c r="AA158" s="563">
        <v>43.233333333333334</v>
      </c>
      <c r="AB158" s="563">
        <v>44.383333333333326</v>
      </c>
      <c r="AC158" s="563">
        <v>45.533333333333331</v>
      </c>
      <c r="AD158" s="563">
        <v>46.68333333333333</v>
      </c>
      <c r="AE158" s="563">
        <v>47.833333333333329</v>
      </c>
    </row>
    <row r="159" spans="2:31" customFormat="1" ht="13.15">
      <c r="B159" s="562" t="s">
        <v>341</v>
      </c>
      <c r="C159" s="551">
        <v>52.391999999999996</v>
      </c>
      <c r="D159" s="551">
        <v>38.953159851301116</v>
      </c>
      <c r="E159" s="551">
        <v>31.001183431952665</v>
      </c>
      <c r="F159" s="551">
        <v>25.74545454545455</v>
      </c>
      <c r="G159" s="551">
        <v>22.01344537815126</v>
      </c>
      <c r="H159" s="551">
        <v>19.226422018348622</v>
      </c>
      <c r="I159" s="551">
        <v>17.065798045602605</v>
      </c>
      <c r="J159" s="551">
        <v>15.341727672035141</v>
      </c>
      <c r="K159" s="551">
        <v>13.934042553191489</v>
      </c>
      <c r="L159" s="551">
        <v>11.773483146067417</v>
      </c>
      <c r="M159" s="551">
        <v>10.541649899396379</v>
      </c>
      <c r="N159" s="551">
        <v>9.8573847601128897</v>
      </c>
      <c r="O159" s="551">
        <v>9.2565371024734979</v>
      </c>
      <c r="P159" s="551">
        <v>8.250708661417324</v>
      </c>
      <c r="Q159" s="551">
        <v>7.4420454545454549</v>
      </c>
      <c r="R159" s="551">
        <v>6.7777490297542045</v>
      </c>
      <c r="S159" s="551">
        <v>6.2223277909738721</v>
      </c>
      <c r="T159" s="551">
        <v>5.7510428100987925</v>
      </c>
      <c r="U159" s="551">
        <v>5.3461224489795907</v>
      </c>
      <c r="V159" s="551">
        <v>4.9944709246901811</v>
      </c>
      <c r="W159" s="551">
        <v>4.6862254025044718</v>
      </c>
      <c r="X159" s="551">
        <v>4.4138163437236742</v>
      </c>
      <c r="Y159" s="551">
        <v>4.1713375796178349</v>
      </c>
      <c r="Z159" s="551">
        <v>3.9541132075471697</v>
      </c>
      <c r="AA159" s="551">
        <v>3.7583931133428985</v>
      </c>
      <c r="AB159" s="551">
        <v>3.5811346548188663</v>
      </c>
      <c r="AC159" s="551">
        <v>3.4198433420365539</v>
      </c>
      <c r="AD159" s="551">
        <v>3.2724547158026236</v>
      </c>
      <c r="AE159" s="551">
        <v>3.1372455089820357</v>
      </c>
    </row>
    <row r="160" spans="2:31" customFormat="1">
      <c r="B160" s="541" t="s">
        <v>516</v>
      </c>
      <c r="C160" s="552">
        <v>0.83333333333333337</v>
      </c>
      <c r="D160" s="552">
        <v>1.1208333333333333</v>
      </c>
      <c r="E160" s="552">
        <v>1.4083333333333332</v>
      </c>
      <c r="F160" s="552">
        <v>1.6958333333333333</v>
      </c>
      <c r="G160" s="552">
        <v>1.9833333333333334</v>
      </c>
      <c r="H160" s="552">
        <v>2.2708333333333335</v>
      </c>
      <c r="I160" s="552">
        <v>2.5583333333333331</v>
      </c>
      <c r="J160" s="552">
        <v>2.8458333333333332</v>
      </c>
      <c r="K160" s="552">
        <v>3.1333333333333333</v>
      </c>
      <c r="L160" s="552">
        <v>3.7083333333333335</v>
      </c>
      <c r="M160" s="553">
        <v>8.2833333333333332</v>
      </c>
      <c r="N160" s="553">
        <v>8.8583333333333325</v>
      </c>
      <c r="O160" s="553">
        <v>9.4333333333333336</v>
      </c>
      <c r="P160" s="553">
        <v>10.583333333333332</v>
      </c>
      <c r="Q160" s="553">
        <v>11.733333333333333</v>
      </c>
      <c r="R160" s="553">
        <v>12.883333333333333</v>
      </c>
      <c r="S160" s="553">
        <v>14.033333333333331</v>
      </c>
      <c r="T160" s="553">
        <v>15.183333333333334</v>
      </c>
      <c r="U160" s="553">
        <v>16.333333333333332</v>
      </c>
      <c r="V160" s="553">
        <v>17.483333333333331</v>
      </c>
      <c r="W160" s="553">
        <v>18.633333333333333</v>
      </c>
      <c r="X160" s="553">
        <v>19.783333333333331</v>
      </c>
      <c r="Y160" s="553">
        <v>20.93333333333333</v>
      </c>
      <c r="Z160" s="553">
        <v>22.083333333333332</v>
      </c>
      <c r="AA160" s="553">
        <v>23.233333333333331</v>
      </c>
      <c r="AB160" s="553">
        <v>24.383333333333329</v>
      </c>
      <c r="AC160" s="553">
        <v>25.533333333333331</v>
      </c>
      <c r="AD160" s="553">
        <v>26.68333333333333</v>
      </c>
      <c r="AE160" s="553">
        <v>27.833333333333332</v>
      </c>
    </row>
    <row r="161" spans="2:31" customFormat="1" ht="13.15">
      <c r="B161" s="562" t="s">
        <v>342</v>
      </c>
      <c r="C161" s="551">
        <v>53.351999999999997</v>
      </c>
      <c r="D161" s="551">
        <v>39.66691449814126</v>
      </c>
      <c r="E161" s="551">
        <v>31.569230769230767</v>
      </c>
      <c r="F161" s="551">
        <v>26.217199017199018</v>
      </c>
      <c r="G161" s="551">
        <v>22.416806722689071</v>
      </c>
      <c r="H161" s="551">
        <v>19.578715596330273</v>
      </c>
      <c r="I161" s="551">
        <v>17.378501628664495</v>
      </c>
      <c r="J161" s="551">
        <v>15.622840409956076</v>
      </c>
      <c r="K161" s="551">
        <v>14.189361702127659</v>
      </c>
      <c r="L161" s="551">
        <v>11.989213483146065</v>
      </c>
      <c r="M161" s="551">
        <v>10.734808853118713</v>
      </c>
      <c r="N161" s="551">
        <v>10.038005644402636</v>
      </c>
      <c r="O161" s="551">
        <v>9.4261484098939921</v>
      </c>
      <c r="P161" s="551">
        <v>8.4018897637795273</v>
      </c>
      <c r="Q161" s="551">
        <v>7.5784090909090907</v>
      </c>
      <c r="R161" s="551">
        <v>6.901940491591203</v>
      </c>
      <c r="S161" s="551">
        <v>6.3363420427553434</v>
      </c>
      <c r="T161" s="551">
        <v>5.8564215148188801</v>
      </c>
      <c r="U161" s="551">
        <v>5.4440816326530603</v>
      </c>
      <c r="V161" s="551">
        <v>5.085986653956148</v>
      </c>
      <c r="W161" s="551">
        <v>4.7720930232558141</v>
      </c>
      <c r="X161" s="551">
        <v>4.4946925021061501</v>
      </c>
      <c r="Y161" s="551">
        <v>4.2477707006369432</v>
      </c>
      <c r="Z161" s="551">
        <v>4.026566037735849</v>
      </c>
      <c r="AA161" s="551">
        <v>3.8272596843615494</v>
      </c>
      <c r="AB161" s="551">
        <v>3.6467532467532471</v>
      </c>
      <c r="AC161" s="551">
        <v>3.4825065274151439</v>
      </c>
      <c r="AD161" s="551">
        <v>3.3324172392254843</v>
      </c>
      <c r="AE161" s="551">
        <v>3.1947305389221556</v>
      </c>
    </row>
    <row r="162" spans="2:31" customFormat="1">
      <c r="B162" s="541" t="s">
        <v>516</v>
      </c>
      <c r="C162" s="552">
        <v>0.83333333333333337</v>
      </c>
      <c r="D162" s="552">
        <v>1.1208333333333333</v>
      </c>
      <c r="E162" s="552">
        <v>1.4083333333333332</v>
      </c>
      <c r="F162" s="552">
        <v>1.6958333333333333</v>
      </c>
      <c r="G162" s="552">
        <v>1.9833333333333334</v>
      </c>
      <c r="H162" s="552">
        <v>2.2708333333333335</v>
      </c>
      <c r="I162" s="552">
        <v>2.5583333333333331</v>
      </c>
      <c r="J162" s="552">
        <v>2.8458333333333332</v>
      </c>
      <c r="K162" s="552">
        <v>3.1333333333333333</v>
      </c>
      <c r="L162" s="552">
        <v>3.7083333333333335</v>
      </c>
      <c r="M162" s="553">
        <v>8.2833333333333332</v>
      </c>
      <c r="N162" s="553">
        <v>8.8583333333333325</v>
      </c>
      <c r="O162" s="553">
        <v>9.4333333333333336</v>
      </c>
      <c r="P162" s="553">
        <v>10.583333333333332</v>
      </c>
      <c r="Q162" s="553">
        <v>11.733333333333333</v>
      </c>
      <c r="R162" s="553">
        <v>12.883333333333333</v>
      </c>
      <c r="S162" s="553">
        <v>14.033333333333331</v>
      </c>
      <c r="T162" s="553">
        <v>15.183333333333334</v>
      </c>
      <c r="U162" s="553">
        <v>16.333333333333332</v>
      </c>
      <c r="V162" s="553">
        <v>17.483333333333331</v>
      </c>
      <c r="W162" s="553">
        <v>18.633333333333333</v>
      </c>
      <c r="X162" s="553">
        <v>19.783333333333331</v>
      </c>
      <c r="Y162" s="553">
        <v>20.93333333333333</v>
      </c>
      <c r="Z162" s="553">
        <v>22.083333333333332</v>
      </c>
      <c r="AA162" s="553">
        <v>23.233333333333331</v>
      </c>
      <c r="AB162" s="553">
        <v>24.383333333333329</v>
      </c>
      <c r="AC162" s="553">
        <v>25.533333333333331</v>
      </c>
      <c r="AD162" s="553">
        <v>26.68333333333333</v>
      </c>
      <c r="AE162" s="553">
        <v>27.833333333333332</v>
      </c>
    </row>
    <row r="163" spans="2:31" customFormat="1" ht="13.15">
      <c r="B163" s="562" t="s">
        <v>343</v>
      </c>
      <c r="C163" s="551">
        <v>37.296000000000006</v>
      </c>
      <c r="D163" s="551">
        <v>27.729368029739781</v>
      </c>
      <c r="E163" s="551">
        <v>22.068639053254444</v>
      </c>
      <c r="F163" s="551">
        <v>18.327272727272732</v>
      </c>
      <c r="G163" s="551">
        <v>15.670588235294117</v>
      </c>
      <c r="H163" s="551">
        <v>13.686605504587158</v>
      </c>
      <c r="I163" s="551">
        <v>12.1485342019544</v>
      </c>
      <c r="J163" s="551">
        <v>10.921229868228405</v>
      </c>
      <c r="K163" s="551">
        <v>9.9191489361702132</v>
      </c>
      <c r="L163" s="551">
        <v>8.3811235955056187</v>
      </c>
      <c r="M163" s="551">
        <v>7.5907734056987799</v>
      </c>
      <c r="N163" s="551">
        <v>7.2513285806869749</v>
      </c>
      <c r="O163" s="551">
        <v>6.9409429280397026</v>
      </c>
      <c r="P163" s="551">
        <v>6.3936000000000011</v>
      </c>
      <c r="Q163" s="551">
        <v>5.9262711864406796</v>
      </c>
      <c r="R163" s="551">
        <v>5.5226061204343537</v>
      </c>
      <c r="S163" s="551">
        <v>5.1704251386321634</v>
      </c>
      <c r="T163" s="551">
        <v>4.8604691572545615</v>
      </c>
      <c r="U163" s="551">
        <v>4.5855737704918038</v>
      </c>
      <c r="V163" s="551">
        <v>4.3401086113266096</v>
      </c>
      <c r="W163" s="551">
        <v>4.1195876288659807</v>
      </c>
      <c r="X163" s="551">
        <v>3.9203924316748426</v>
      </c>
      <c r="Y163" s="551">
        <v>3.73957219251337</v>
      </c>
      <c r="Z163" s="551">
        <v>3.5746964856230035</v>
      </c>
      <c r="AA163" s="551">
        <v>3.4237454100367204</v>
      </c>
      <c r="AB163" s="551">
        <v>3.2850264239577229</v>
      </c>
      <c r="AC163" s="551">
        <v>3.1571106094808132</v>
      </c>
      <c r="AD163" s="551">
        <v>3.0387832699619777</v>
      </c>
      <c r="AE163" s="551">
        <v>2.9290052356020948</v>
      </c>
    </row>
    <row r="164" spans="2:31" customFormat="1">
      <c r="B164" s="541" t="s">
        <v>516</v>
      </c>
      <c r="C164" s="552">
        <v>0.83333333333333337</v>
      </c>
      <c r="D164" s="552">
        <v>1.1208333333333333</v>
      </c>
      <c r="E164" s="552">
        <v>1.4083333333333332</v>
      </c>
      <c r="F164" s="552">
        <v>1.6958333333333333</v>
      </c>
      <c r="G164" s="552">
        <v>1.9833333333333334</v>
      </c>
      <c r="H164" s="552">
        <v>2.2708333333333335</v>
      </c>
      <c r="I164" s="552">
        <v>2.5583333333333331</v>
      </c>
      <c r="J164" s="552">
        <v>2.8458333333333332</v>
      </c>
      <c r="K164" s="552">
        <v>3.1333333333333333</v>
      </c>
      <c r="L164" s="552">
        <v>3.7083333333333335</v>
      </c>
      <c r="M164" s="563">
        <v>12.283333333333333</v>
      </c>
      <c r="N164" s="563">
        <v>12.858333333333334</v>
      </c>
      <c r="O164" s="563">
        <v>13.433333333333334</v>
      </c>
      <c r="P164" s="563">
        <v>14.583333333333334</v>
      </c>
      <c r="Q164" s="563">
        <v>15.733333333333334</v>
      </c>
      <c r="R164" s="563">
        <v>16.883333333333333</v>
      </c>
      <c r="S164" s="563">
        <v>18.033333333333331</v>
      </c>
      <c r="T164" s="563">
        <v>19.183333333333334</v>
      </c>
      <c r="U164" s="563">
        <v>20.333333333333336</v>
      </c>
      <c r="V164" s="563">
        <v>21.483333333333334</v>
      </c>
      <c r="W164" s="563">
        <v>22.633333333333333</v>
      </c>
      <c r="X164" s="563">
        <v>23.783333333333331</v>
      </c>
      <c r="Y164" s="563">
        <v>24.93333333333333</v>
      </c>
      <c r="Z164" s="563">
        <v>26.083333333333336</v>
      </c>
      <c r="AA164" s="563">
        <v>27.233333333333334</v>
      </c>
      <c r="AB164" s="563">
        <v>28.383333333333333</v>
      </c>
      <c r="AC164" s="563">
        <v>29.533333333333331</v>
      </c>
      <c r="AD164" s="563">
        <v>30.68333333333333</v>
      </c>
      <c r="AE164" s="563">
        <v>31.833333333333336</v>
      </c>
    </row>
    <row r="165" spans="2:31" customFormat="1" ht="13.15">
      <c r="B165" s="562" t="s">
        <v>344</v>
      </c>
      <c r="C165" s="551">
        <v>31.680000000000003</v>
      </c>
      <c r="D165" s="551">
        <v>23.553903345724908</v>
      </c>
      <c r="E165" s="551">
        <v>18.745562130177518</v>
      </c>
      <c r="F165" s="551">
        <v>15.567567567567568</v>
      </c>
      <c r="G165" s="551">
        <v>13.3109243697479</v>
      </c>
      <c r="H165" s="551">
        <v>11.625688073394494</v>
      </c>
      <c r="I165" s="551">
        <v>10.319218241042346</v>
      </c>
      <c r="J165" s="551">
        <v>9.2767203513909227</v>
      </c>
      <c r="K165" s="551">
        <v>8.4255319148936181</v>
      </c>
      <c r="L165" s="551">
        <v>7.119101123595506</v>
      </c>
      <c r="M165" s="551">
        <v>6.4851586489252826</v>
      </c>
      <c r="N165" s="551">
        <v>6.2639644092931288</v>
      </c>
      <c r="O165" s="551">
        <v>6.0573613766730405</v>
      </c>
      <c r="P165" s="551">
        <v>5.6825112107623319</v>
      </c>
      <c r="Q165" s="551">
        <v>5.3513513513513509</v>
      </c>
      <c r="R165" s="551">
        <v>5.0566640063846773</v>
      </c>
      <c r="S165" s="551">
        <v>4.7927382753403949</v>
      </c>
      <c r="T165" s="551">
        <v>4.5549964054636947</v>
      </c>
      <c r="U165" s="551">
        <v>4.3397260273972602</v>
      </c>
      <c r="V165" s="551">
        <v>4.1438848920863309</v>
      </c>
      <c r="W165" s="551">
        <v>3.9649561952440551</v>
      </c>
      <c r="X165" s="551">
        <v>3.8008398320335943</v>
      </c>
      <c r="Y165" s="551">
        <v>3.6497695852534568</v>
      </c>
      <c r="Z165" s="551">
        <v>3.5102493074792243</v>
      </c>
      <c r="AA165" s="551">
        <v>3.381003201707578</v>
      </c>
      <c r="AB165" s="551">
        <v>3.2609366958311896</v>
      </c>
      <c r="AC165" s="551">
        <v>3.1491053677932404</v>
      </c>
      <c r="AD165" s="551">
        <v>3.0446900528592029</v>
      </c>
      <c r="AE165" s="551">
        <v>2.9469767441860473</v>
      </c>
    </row>
    <row r="166" spans="2:31" customFormat="1">
      <c r="B166" s="541" t="s">
        <v>516</v>
      </c>
      <c r="C166" s="552">
        <v>0.83333333333333337</v>
      </c>
      <c r="D166" s="552">
        <v>1.1208333333333333</v>
      </c>
      <c r="E166" s="552">
        <v>1.4083333333333332</v>
      </c>
      <c r="F166" s="552">
        <v>1.6958333333333333</v>
      </c>
      <c r="G166" s="552">
        <v>1.9833333333333334</v>
      </c>
      <c r="H166" s="552">
        <v>2.2708333333333335</v>
      </c>
      <c r="I166" s="552">
        <v>2.5583333333333331</v>
      </c>
      <c r="J166" s="552">
        <v>2.8458333333333332</v>
      </c>
      <c r="K166" s="552">
        <v>3.1333333333333333</v>
      </c>
      <c r="L166" s="552">
        <v>3.7083333333333335</v>
      </c>
      <c r="M166" s="563">
        <v>16.283333333333335</v>
      </c>
      <c r="N166" s="563">
        <v>16.858333333333334</v>
      </c>
      <c r="O166" s="563">
        <v>17.433333333333334</v>
      </c>
      <c r="P166" s="563">
        <v>18.583333333333336</v>
      </c>
      <c r="Q166" s="563">
        <v>19.733333333333334</v>
      </c>
      <c r="R166" s="563">
        <v>20.883333333333333</v>
      </c>
      <c r="S166" s="563">
        <v>22.033333333333331</v>
      </c>
      <c r="T166" s="563">
        <v>23.183333333333334</v>
      </c>
      <c r="U166" s="563">
        <v>24.333333333333336</v>
      </c>
      <c r="V166" s="563">
        <v>25.483333333333334</v>
      </c>
      <c r="W166" s="563">
        <v>26.633333333333333</v>
      </c>
      <c r="X166" s="563">
        <v>27.783333333333331</v>
      </c>
      <c r="Y166" s="563">
        <v>28.93333333333333</v>
      </c>
      <c r="Z166" s="563">
        <v>30.083333333333336</v>
      </c>
      <c r="AA166" s="563">
        <v>31.233333333333334</v>
      </c>
      <c r="AB166" s="563">
        <v>32.383333333333333</v>
      </c>
      <c r="AC166" s="563">
        <v>33.533333333333331</v>
      </c>
      <c r="AD166" s="563">
        <v>34.68333333333333</v>
      </c>
      <c r="AE166" s="563">
        <v>35.833333333333336</v>
      </c>
    </row>
    <row r="167" spans="2:31" customFormat="1" ht="13.15">
      <c r="B167" s="562" t="s">
        <v>346</v>
      </c>
      <c r="C167" s="551">
        <v>30.888000000000002</v>
      </c>
      <c r="D167" s="551">
        <v>22.965055762081786</v>
      </c>
      <c r="E167" s="551">
        <v>18.276923076923079</v>
      </c>
      <c r="F167" s="551">
        <v>15.17837837837838</v>
      </c>
      <c r="G167" s="551">
        <v>12.978151260504204</v>
      </c>
      <c r="H167" s="551">
        <v>11.335045871559634</v>
      </c>
      <c r="I167" s="551">
        <v>10.061237785016289</v>
      </c>
      <c r="J167" s="551">
        <v>9.0448023426061521</v>
      </c>
      <c r="K167" s="551">
        <v>8.2148936170212785</v>
      </c>
      <c r="L167" s="551">
        <v>6.9411235955056183</v>
      </c>
      <c r="M167" s="551">
        <v>6.3230296827021499</v>
      </c>
      <c r="N167" s="551">
        <v>6.1073652990608007</v>
      </c>
      <c r="O167" s="551">
        <v>5.9059273422562146</v>
      </c>
      <c r="P167" s="551">
        <v>5.5404484304932744</v>
      </c>
      <c r="Q167" s="551">
        <v>5.2175675675675679</v>
      </c>
      <c r="R167" s="551">
        <v>4.9302474062250612</v>
      </c>
      <c r="S167" s="551">
        <v>4.6729198184568848</v>
      </c>
      <c r="T167" s="551">
        <v>4.4411214953271028</v>
      </c>
      <c r="U167" s="551">
        <v>4.2312328767123288</v>
      </c>
      <c r="V167" s="551">
        <v>4.0402877697841726</v>
      </c>
      <c r="W167" s="551">
        <v>3.8658322903629543</v>
      </c>
      <c r="X167" s="551">
        <v>3.705818836232754</v>
      </c>
      <c r="Y167" s="551">
        <v>3.5585253456221206</v>
      </c>
      <c r="Z167" s="551">
        <v>3.4224930747922442</v>
      </c>
      <c r="AA167" s="551">
        <v>3.2964781216648884</v>
      </c>
      <c r="AB167" s="551">
        <v>3.1794132784354101</v>
      </c>
      <c r="AC167" s="551">
        <v>3.0703777335984097</v>
      </c>
      <c r="AD167" s="551">
        <v>2.9685728015377228</v>
      </c>
      <c r="AE167" s="551">
        <v>2.8733023255813959</v>
      </c>
    </row>
    <row r="168" spans="2:31" customFormat="1">
      <c r="B168" s="541" t="s">
        <v>516</v>
      </c>
      <c r="C168" s="552">
        <v>0.83333333333333337</v>
      </c>
      <c r="D168" s="552">
        <v>1.1208333333333333</v>
      </c>
      <c r="E168" s="552">
        <v>1.4083333333333332</v>
      </c>
      <c r="F168" s="552">
        <v>1.6958333333333333</v>
      </c>
      <c r="G168" s="552">
        <v>1.9833333333333334</v>
      </c>
      <c r="H168" s="552">
        <v>2.2708333333333335</v>
      </c>
      <c r="I168" s="552">
        <v>2.5583333333333331</v>
      </c>
      <c r="J168" s="552">
        <v>2.8458333333333332</v>
      </c>
      <c r="K168" s="552">
        <v>3.1333333333333333</v>
      </c>
      <c r="L168" s="552">
        <v>3.7083333333333335</v>
      </c>
      <c r="M168" s="563">
        <v>16.283333333333335</v>
      </c>
      <c r="N168" s="563">
        <v>16.858333333333334</v>
      </c>
      <c r="O168" s="563">
        <v>17.433333333333334</v>
      </c>
      <c r="P168" s="563">
        <v>18.583333333333336</v>
      </c>
      <c r="Q168" s="563">
        <v>19.733333333333334</v>
      </c>
      <c r="R168" s="563">
        <v>20.883333333333333</v>
      </c>
      <c r="S168" s="563">
        <v>22.033333333333331</v>
      </c>
      <c r="T168" s="563">
        <v>23.183333333333334</v>
      </c>
      <c r="U168" s="563">
        <v>24.333333333333336</v>
      </c>
      <c r="V168" s="563">
        <v>25.483333333333334</v>
      </c>
      <c r="W168" s="563">
        <v>26.633333333333333</v>
      </c>
      <c r="X168" s="563">
        <v>27.783333333333331</v>
      </c>
      <c r="Y168" s="563">
        <v>28.93333333333333</v>
      </c>
      <c r="Z168" s="563">
        <v>30.083333333333336</v>
      </c>
      <c r="AA168" s="563">
        <v>31.233333333333334</v>
      </c>
      <c r="AB168" s="563">
        <v>32.383333333333333</v>
      </c>
      <c r="AC168" s="563">
        <v>33.533333333333331</v>
      </c>
      <c r="AD168" s="563">
        <v>34.68333333333333</v>
      </c>
      <c r="AE168" s="563">
        <v>35.833333333333336</v>
      </c>
    </row>
    <row r="169" spans="2:31" customFormat="1" ht="13.15">
      <c r="B169" s="562" t="s">
        <v>348</v>
      </c>
      <c r="C169" s="551">
        <v>29.04</v>
      </c>
      <c r="D169" s="551">
        <v>21.591078066914498</v>
      </c>
      <c r="E169" s="551">
        <v>17.183431952662726</v>
      </c>
      <c r="F169" s="551">
        <v>14.270270270270272</v>
      </c>
      <c r="G169" s="551">
        <v>12.201680672268909</v>
      </c>
      <c r="H169" s="551">
        <v>10.656880733944954</v>
      </c>
      <c r="I169" s="551">
        <v>9.4592833876221505</v>
      </c>
      <c r="J169" s="551">
        <v>8.5036603221083453</v>
      </c>
      <c r="K169" s="551">
        <v>7.7234042553191493</v>
      </c>
      <c r="L169" s="551">
        <v>6.5258426966292129</v>
      </c>
      <c r="M169" s="551">
        <v>5.7672829821460496</v>
      </c>
      <c r="N169" s="551">
        <v>5.576251008103231</v>
      </c>
      <c r="O169" s="551">
        <v>5.3974685426463216</v>
      </c>
      <c r="P169" s="551">
        <v>5.072223289609278</v>
      </c>
      <c r="Q169" s="551">
        <v>4.7839480750539511</v>
      </c>
      <c r="R169" s="551">
        <v>4.526678409427463</v>
      </c>
      <c r="S169" s="551">
        <v>4.2956673520405904</v>
      </c>
      <c r="T169" s="551">
        <v>4.0870899187930139</v>
      </c>
      <c r="U169" s="551">
        <v>3.897829617599291</v>
      </c>
      <c r="V169" s="551">
        <v>3.7253216681846757</v>
      </c>
      <c r="W169" s="551">
        <v>3.5674360895790089</v>
      </c>
      <c r="X169" s="551">
        <v>3.422389308568937</v>
      </c>
      <c r="Y169" s="551">
        <v>3.2886764889075124</v>
      </c>
      <c r="Z169" s="551">
        <v>3.1650191274399746</v>
      </c>
      <c r="AA169" s="551">
        <v>3.0503240444103654</v>
      </c>
      <c r="AB169" s="551">
        <v>2.9436509786828586</v>
      </c>
      <c r="AC169" s="551">
        <v>2.8441867525929707</v>
      </c>
      <c r="AD169" s="551">
        <v>2.7512245033300813</v>
      </c>
      <c r="AE169" s="551">
        <v>2.6641468583433485</v>
      </c>
    </row>
    <row r="170" spans="2:31" customFormat="1">
      <c r="B170" s="541" t="s">
        <v>516</v>
      </c>
      <c r="C170" s="552">
        <v>0.83333333333333337</v>
      </c>
      <c r="D170" s="552">
        <v>1.1208333333333333</v>
      </c>
      <c r="E170" s="552">
        <v>1.4083333333333332</v>
      </c>
      <c r="F170" s="552">
        <v>1.6958333333333333</v>
      </c>
      <c r="G170" s="552">
        <v>1.9833333333333334</v>
      </c>
      <c r="H170" s="552">
        <v>2.2708333333333335</v>
      </c>
      <c r="I170" s="552">
        <v>2.5583333333333331</v>
      </c>
      <c r="J170" s="552">
        <v>2.8458333333333332</v>
      </c>
      <c r="K170" s="552">
        <v>3.1333333333333333</v>
      </c>
      <c r="L170" s="552">
        <v>3.7083333333333335</v>
      </c>
      <c r="M170" s="563">
        <v>20.951333333333331</v>
      </c>
      <c r="N170" s="563">
        <v>21.52633333333333</v>
      </c>
      <c r="O170" s="563">
        <v>22.101333333333329</v>
      </c>
      <c r="P170" s="563">
        <v>23.251333333333331</v>
      </c>
      <c r="Q170" s="563">
        <v>24.40133333333333</v>
      </c>
      <c r="R170" s="563">
        <v>25.551333333333332</v>
      </c>
      <c r="S170" s="563">
        <v>26.701333333333331</v>
      </c>
      <c r="T170" s="563">
        <v>27.851333333333329</v>
      </c>
      <c r="U170" s="563">
        <v>29.001333333333331</v>
      </c>
      <c r="V170" s="563">
        <v>30.15133333333333</v>
      </c>
      <c r="W170" s="563">
        <v>31.301333333333332</v>
      </c>
      <c r="X170" s="563">
        <v>32.451333333333331</v>
      </c>
      <c r="Y170" s="563">
        <v>33.601333333333329</v>
      </c>
      <c r="Z170" s="563">
        <v>34.751333333333335</v>
      </c>
      <c r="AA170" s="563">
        <v>35.901333333333326</v>
      </c>
      <c r="AB170" s="563">
        <v>37.051333333333332</v>
      </c>
      <c r="AC170" s="563">
        <v>38.201333333333331</v>
      </c>
      <c r="AD170" s="563">
        <v>39.351333333333329</v>
      </c>
      <c r="AE170" s="563">
        <v>40.501333333333335</v>
      </c>
    </row>
    <row r="171" spans="2:31" customFormat="1" ht="13.15">
      <c r="B171" s="562" t="s">
        <v>349</v>
      </c>
      <c r="C171" s="551">
        <v>38.28</v>
      </c>
      <c r="D171" s="551">
        <v>28.460966542750928</v>
      </c>
      <c r="E171" s="551">
        <v>22.6508875739645</v>
      </c>
      <c r="F171" s="551">
        <v>18.810810810810811</v>
      </c>
      <c r="G171" s="551">
        <v>16.084033613445378</v>
      </c>
      <c r="H171" s="551">
        <v>14.047706422018347</v>
      </c>
      <c r="I171" s="551">
        <v>12.469055374592834</v>
      </c>
      <c r="J171" s="551">
        <v>11.209370424597365</v>
      </c>
      <c r="K171" s="551">
        <v>10.180851063829788</v>
      </c>
      <c r="L171" s="551">
        <v>8.6022471910112355</v>
      </c>
      <c r="M171" s="551">
        <v>7.7022132796780696</v>
      </c>
      <c r="N171" s="551">
        <v>7.2022577610536231</v>
      </c>
      <c r="O171" s="551">
        <v>6.7632508833922262</v>
      </c>
      <c r="P171" s="551">
        <v>6.0283464566929146</v>
      </c>
      <c r="Q171" s="551">
        <v>5.4375000000000009</v>
      </c>
      <c r="R171" s="551">
        <v>4.9521345407503237</v>
      </c>
      <c r="S171" s="551">
        <v>4.5463182897862229</v>
      </c>
      <c r="T171" s="551">
        <v>4.2019758507135014</v>
      </c>
      <c r="U171" s="551">
        <v>3.9061224489795912</v>
      </c>
      <c r="V171" s="551">
        <v>3.6491897044804573</v>
      </c>
      <c r="W171" s="551">
        <v>3.42397137745975</v>
      </c>
      <c r="X171" s="551">
        <v>3.2249368155012639</v>
      </c>
      <c r="Y171" s="551">
        <v>3.0477707006369434</v>
      </c>
      <c r="Z171" s="551">
        <v>2.889056603773585</v>
      </c>
      <c r="AA171" s="551">
        <v>2.7460545193687236</v>
      </c>
      <c r="AB171" s="551">
        <v>2.6165413533834592</v>
      </c>
      <c r="AC171" s="551">
        <v>2.5189513581806704</v>
      </c>
      <c r="AD171" s="551">
        <v>2.4917981565380414</v>
      </c>
      <c r="AE171" s="551">
        <v>2.4652241112828448</v>
      </c>
    </row>
    <row r="172" spans="2:31" customFormat="1">
      <c r="B172" s="541" t="s">
        <v>516</v>
      </c>
      <c r="C172" s="552">
        <v>0.83333333333333337</v>
      </c>
      <c r="D172" s="552">
        <v>1.1208333333333333</v>
      </c>
      <c r="E172" s="552">
        <v>1.4083333333333332</v>
      </c>
      <c r="F172" s="552">
        <v>1.6958333333333333</v>
      </c>
      <c r="G172" s="552">
        <v>1.9833333333333334</v>
      </c>
      <c r="H172" s="552">
        <v>2.2708333333333335</v>
      </c>
      <c r="I172" s="552">
        <v>2.5583333333333331</v>
      </c>
      <c r="J172" s="552">
        <v>2.8458333333333332</v>
      </c>
      <c r="K172" s="552">
        <v>3.1333333333333333</v>
      </c>
      <c r="L172" s="552">
        <v>3.7083333333333335</v>
      </c>
      <c r="M172" s="553">
        <v>8.2833333333333332</v>
      </c>
      <c r="N172" s="553">
        <v>8.8583333333333325</v>
      </c>
      <c r="O172" s="553">
        <v>9.4333333333333336</v>
      </c>
      <c r="P172" s="553">
        <v>10.583333333333332</v>
      </c>
      <c r="Q172" s="553">
        <v>11.733333333333333</v>
      </c>
      <c r="R172" s="553">
        <v>12.883333333333333</v>
      </c>
      <c r="S172" s="553">
        <v>14.033333333333331</v>
      </c>
      <c r="T172" s="553">
        <v>15.183333333333334</v>
      </c>
      <c r="U172" s="553">
        <v>16.333333333333332</v>
      </c>
      <c r="V172" s="553">
        <v>17.483333333333331</v>
      </c>
      <c r="W172" s="553">
        <v>18.633333333333333</v>
      </c>
      <c r="X172" s="553">
        <v>19.783333333333331</v>
      </c>
      <c r="Y172" s="553">
        <v>20.93333333333333</v>
      </c>
      <c r="Z172" s="553">
        <v>22.083333333333332</v>
      </c>
      <c r="AA172" s="553">
        <v>23.233333333333331</v>
      </c>
      <c r="AB172" s="553">
        <v>24.383333333333329</v>
      </c>
      <c r="AC172" s="541">
        <v>105.53333333333333</v>
      </c>
      <c r="AD172" s="541">
        <v>106.68333333333332</v>
      </c>
      <c r="AE172" s="541">
        <v>107.83333333333333</v>
      </c>
    </row>
    <row r="173" spans="2:31" customFormat="1" ht="13.15">
      <c r="B173" s="562" t="s">
        <v>353</v>
      </c>
      <c r="C173" s="551">
        <v>33.132000000000005</v>
      </c>
      <c r="D173" s="551">
        <v>24.633457249070634</v>
      </c>
      <c r="E173" s="551">
        <v>19.60473372781065</v>
      </c>
      <c r="F173" s="551">
        <v>16.281081081081084</v>
      </c>
      <c r="G173" s="551">
        <v>13.921008403361345</v>
      </c>
      <c r="H173" s="551">
        <v>12.158532110091745</v>
      </c>
      <c r="I173" s="551">
        <v>10.792182410423454</v>
      </c>
      <c r="J173" s="551">
        <v>9.7019033674963406</v>
      </c>
      <c r="K173" s="551">
        <v>8.8117021276595757</v>
      </c>
      <c r="L173" s="551">
        <v>7.4453932584269671</v>
      </c>
      <c r="M173" s="551">
        <v>6.4459143968871606</v>
      </c>
      <c r="N173" s="551">
        <v>6.1545510835913326</v>
      </c>
      <c r="O173" s="551">
        <v>5.9023752969121146</v>
      </c>
      <c r="P173" s="551">
        <v>5.4553238199780463</v>
      </c>
      <c r="Q173" s="551">
        <v>5.0712244897959184</v>
      </c>
      <c r="R173" s="551">
        <v>4.73765490943756</v>
      </c>
      <c r="S173" s="551">
        <v>4.4452593917710201</v>
      </c>
      <c r="T173" s="551">
        <v>4.1868576242628484</v>
      </c>
      <c r="U173" s="551">
        <v>3.9568471337579618</v>
      </c>
      <c r="V173" s="551">
        <v>3.7507924528301895</v>
      </c>
      <c r="W173" s="551">
        <v>3.5651362984218076</v>
      </c>
      <c r="X173" s="551">
        <v>3.3969924812030077</v>
      </c>
      <c r="Y173" s="551">
        <v>3.2439947780678855</v>
      </c>
      <c r="Z173" s="551">
        <v>3.1041848844472213</v>
      </c>
      <c r="AA173" s="551">
        <v>2.9759281437125757</v>
      </c>
      <c r="AB173" s="551">
        <v>2.8578493387004031</v>
      </c>
      <c r="AC173" s="551">
        <v>2.7487831858407086</v>
      </c>
      <c r="AD173" s="551">
        <v>2.6477357485348962</v>
      </c>
      <c r="AE173" s="551">
        <v>2.5538540596094554</v>
      </c>
    </row>
    <row r="174" spans="2:31" customFormat="1">
      <c r="B174" s="541" t="s">
        <v>516</v>
      </c>
      <c r="C174" s="552">
        <v>0.83333333333333337</v>
      </c>
      <c r="D174" s="552">
        <v>1.1208333333333333</v>
      </c>
      <c r="E174" s="552">
        <v>1.4083333333333332</v>
      </c>
      <c r="F174" s="552">
        <v>1.6958333333333333</v>
      </c>
      <c r="G174" s="552">
        <v>1.9833333333333334</v>
      </c>
      <c r="H174" s="552">
        <v>2.2708333333333335</v>
      </c>
      <c r="I174" s="552">
        <v>2.5583333333333331</v>
      </c>
      <c r="J174" s="552">
        <v>2.8458333333333332</v>
      </c>
      <c r="K174" s="552">
        <v>3.1333333333333333</v>
      </c>
      <c r="L174" s="552">
        <v>3.7083333333333335</v>
      </c>
      <c r="M174" s="552">
        <v>4.2833333333333332</v>
      </c>
      <c r="N174" s="563">
        <v>17.758333333333333</v>
      </c>
      <c r="O174" s="563">
        <v>18.333333333333332</v>
      </c>
      <c r="P174" s="563">
        <v>19.483333333333334</v>
      </c>
      <c r="Q174" s="563">
        <v>20.633333333333333</v>
      </c>
      <c r="R174" s="563">
        <v>21.783333333333331</v>
      </c>
      <c r="S174" s="563">
        <v>22.93333333333333</v>
      </c>
      <c r="T174" s="563">
        <v>24.083333333333332</v>
      </c>
      <c r="U174" s="563">
        <v>25.233333333333334</v>
      </c>
      <c r="V174" s="563">
        <v>26.383333333333333</v>
      </c>
      <c r="W174" s="563">
        <v>27.533333333333331</v>
      </c>
      <c r="X174" s="563">
        <v>28.68333333333333</v>
      </c>
      <c r="Y174" s="563">
        <v>29.833333333333329</v>
      </c>
      <c r="Z174" s="563">
        <v>30.983333333333334</v>
      </c>
      <c r="AA174" s="563">
        <v>32.133333333333333</v>
      </c>
      <c r="AB174" s="563">
        <v>33.283333333333331</v>
      </c>
      <c r="AC174" s="563">
        <v>34.43333333333333</v>
      </c>
      <c r="AD174" s="563">
        <v>35.583333333333329</v>
      </c>
      <c r="AE174" s="563">
        <v>36.733333333333334</v>
      </c>
    </row>
    <row r="175" spans="2:31" customFormat="1" ht="13.15">
      <c r="B175" s="562" t="s">
        <v>354</v>
      </c>
      <c r="C175" s="551">
        <v>31.944000000000003</v>
      </c>
      <c r="D175" s="551">
        <v>23.750185873605947</v>
      </c>
      <c r="E175" s="551">
        <v>18.901775147928998</v>
      </c>
      <c r="F175" s="551">
        <v>15.6972972972973</v>
      </c>
      <c r="G175" s="551">
        <v>13.421848739495799</v>
      </c>
      <c r="H175" s="551">
        <v>11.722568807339449</v>
      </c>
      <c r="I175" s="551">
        <v>10.405211726384366</v>
      </c>
      <c r="J175" s="551">
        <v>9.3540263543191831</v>
      </c>
      <c r="K175" s="551">
        <v>8.4957446808510646</v>
      </c>
      <c r="L175" s="551">
        <v>7.1784269662921352</v>
      </c>
      <c r="M175" s="551">
        <v>6.4209045226130668</v>
      </c>
      <c r="N175" s="551">
        <v>6.2057309373482292</v>
      </c>
      <c r="O175" s="551">
        <v>6.0045112781954897</v>
      </c>
      <c r="P175" s="551">
        <v>5.6388349514563112</v>
      </c>
      <c r="Q175" s="551">
        <v>5.3151414309484197</v>
      </c>
      <c r="R175" s="551">
        <v>5.0265932336742729</v>
      </c>
      <c r="S175" s="551">
        <v>4.767761194029851</v>
      </c>
      <c r="T175" s="551">
        <v>4.5342796309439324</v>
      </c>
      <c r="U175" s="551">
        <v>4.322598105548038</v>
      </c>
      <c r="V175" s="551">
        <v>4.1297996121525538</v>
      </c>
      <c r="W175" s="551">
        <v>3.9534653465346543</v>
      </c>
      <c r="X175" s="551">
        <v>3.7915727002967365</v>
      </c>
      <c r="Y175" s="551">
        <v>3.6424173318129998</v>
      </c>
      <c r="Z175" s="551">
        <v>3.5045529347229847</v>
      </c>
      <c r="AA175" s="551">
        <v>3.3767441860465119</v>
      </c>
      <c r="AB175" s="551">
        <v>3.2579296277409493</v>
      </c>
      <c r="AC175" s="551">
        <v>3.1471921182266014</v>
      </c>
      <c r="AD175" s="551">
        <v>3.0437351119580764</v>
      </c>
      <c r="AE175" s="551">
        <v>2.9468634686346862</v>
      </c>
    </row>
    <row r="176" spans="2:31" customFormat="1">
      <c r="B176" s="541" t="s">
        <v>516</v>
      </c>
      <c r="C176" s="552">
        <v>0.83333333333333337</v>
      </c>
      <c r="D176" s="552">
        <v>1.1208333333333333</v>
      </c>
      <c r="E176" s="552">
        <v>1.4083333333333332</v>
      </c>
      <c r="F176" s="552">
        <v>1.6958333333333333</v>
      </c>
      <c r="G176" s="552">
        <v>1.9833333333333334</v>
      </c>
      <c r="H176" s="552">
        <v>2.2708333333333335</v>
      </c>
      <c r="I176" s="552">
        <v>2.5583333333333331</v>
      </c>
      <c r="J176" s="552">
        <v>2.8458333333333332</v>
      </c>
      <c r="K176" s="552">
        <v>3.1333333333333333</v>
      </c>
      <c r="L176" s="552">
        <v>3.7083333333333335</v>
      </c>
      <c r="M176" s="563">
        <v>20.68333333333333</v>
      </c>
      <c r="N176" s="563">
        <v>21.258333333333329</v>
      </c>
      <c r="O176" s="563">
        <v>21.833333333333329</v>
      </c>
      <c r="P176" s="563">
        <v>22.983333333333331</v>
      </c>
      <c r="Q176" s="563">
        <v>24.133333333333329</v>
      </c>
      <c r="R176" s="563">
        <v>25.283333333333331</v>
      </c>
      <c r="S176" s="563">
        <v>26.43333333333333</v>
      </c>
      <c r="T176" s="563">
        <v>27.583333333333329</v>
      </c>
      <c r="U176" s="563">
        <v>28.733333333333331</v>
      </c>
      <c r="V176" s="563">
        <v>29.883333333333329</v>
      </c>
      <c r="W176" s="563">
        <v>31.033333333333331</v>
      </c>
      <c r="X176" s="563">
        <v>32.18333333333333</v>
      </c>
      <c r="Y176" s="563">
        <v>33.333333333333329</v>
      </c>
      <c r="Z176" s="563">
        <v>34.483333333333334</v>
      </c>
      <c r="AA176" s="563">
        <v>35.633333333333326</v>
      </c>
      <c r="AB176" s="563">
        <v>36.783333333333331</v>
      </c>
      <c r="AC176" s="563">
        <v>37.93333333333333</v>
      </c>
      <c r="AD176" s="563">
        <v>39.083333333333329</v>
      </c>
      <c r="AE176" s="563">
        <v>40.233333333333334</v>
      </c>
    </row>
    <row r="177" spans="2:31" customFormat="1">
      <c r="B177" s="549"/>
      <c r="C177" s="549"/>
      <c r="D177" s="549"/>
      <c r="E177" s="549"/>
      <c r="F177" s="549"/>
      <c r="G177" s="549"/>
      <c r="H177" s="549"/>
      <c r="I177" s="549"/>
      <c r="J177" s="549"/>
      <c r="K177" s="549"/>
      <c r="L177" s="549"/>
      <c r="M177" s="549"/>
      <c r="N177" s="549"/>
      <c r="O177" s="549"/>
      <c r="P177" s="549"/>
      <c r="Q177" s="549"/>
      <c r="R177" s="549"/>
      <c r="S177" s="549"/>
      <c r="T177" s="549"/>
      <c r="U177" s="549"/>
      <c r="V177" s="549"/>
      <c r="W177" s="549"/>
      <c r="X177" s="549"/>
      <c r="Y177" s="549"/>
      <c r="Z177" s="549"/>
      <c r="AA177" s="549"/>
      <c r="AB177" s="549"/>
      <c r="AC177" s="549"/>
      <c r="AD177" s="549"/>
      <c r="AE177" s="549"/>
    </row>
    <row r="178" spans="2:31" customFormat="1" ht="13.15">
      <c r="B178" s="1060" t="s">
        <v>524</v>
      </c>
      <c r="C178" s="1060"/>
      <c r="D178" s="1060"/>
      <c r="E178" s="1060"/>
      <c r="F178" s="1060"/>
      <c r="G178" s="1060"/>
      <c r="H178" s="1060"/>
      <c r="I178" s="1060"/>
      <c r="J178" s="1060"/>
      <c r="K178" s="1060"/>
      <c r="L178" s="1060"/>
      <c r="M178" s="1060"/>
      <c r="N178" s="1060"/>
      <c r="O178" s="1060"/>
      <c r="P178" s="1060"/>
      <c r="Q178" s="1060"/>
      <c r="R178" s="1060"/>
      <c r="S178" s="1060"/>
      <c r="T178" s="1060"/>
      <c r="U178" s="1060"/>
      <c r="V178" s="1060"/>
      <c r="W178" s="1060"/>
      <c r="X178" s="1060"/>
      <c r="Y178" s="1060"/>
      <c r="Z178" s="1060"/>
      <c r="AA178" s="1060"/>
      <c r="AB178" s="1060"/>
      <c r="AC178" s="1060"/>
      <c r="AD178" s="1060"/>
      <c r="AE178" s="1060"/>
    </row>
    <row r="179" spans="2:31" customFormat="1" ht="13.15">
      <c r="B179" s="703"/>
      <c r="C179" s="703"/>
      <c r="D179" s="703"/>
      <c r="E179" s="703"/>
      <c r="F179" s="703"/>
      <c r="G179" s="703"/>
      <c r="H179" s="703"/>
      <c r="I179" s="703"/>
      <c r="J179" s="703"/>
      <c r="K179" s="703"/>
      <c r="L179" s="703"/>
      <c r="M179" s="703"/>
      <c r="N179" s="703"/>
      <c r="O179" s="703"/>
      <c r="P179" s="703"/>
      <c r="Q179" s="703"/>
      <c r="R179" s="703"/>
      <c r="S179" s="703"/>
      <c r="T179" s="703"/>
      <c r="U179" s="703"/>
      <c r="V179" s="703"/>
      <c r="W179" s="703"/>
      <c r="X179" s="703"/>
      <c r="Y179" s="703"/>
      <c r="Z179" s="703"/>
      <c r="AA179" s="703"/>
      <c r="AB179" s="703"/>
      <c r="AC179" s="703"/>
      <c r="AD179" s="703"/>
      <c r="AE179" s="703"/>
    </row>
    <row r="180" spans="2:31" customFormat="1" ht="13.15">
      <c r="B180" s="562" t="s">
        <v>323</v>
      </c>
      <c r="C180" s="551">
        <v>100.08</v>
      </c>
      <c r="D180" s="551">
        <v>74.408921933085495</v>
      </c>
      <c r="E180" s="551">
        <v>59.218934911242606</v>
      </c>
      <c r="F180" s="551">
        <v>49.179361179361173</v>
      </c>
      <c r="G180" s="551">
        <v>42.05042016806722</v>
      </c>
      <c r="H180" s="551">
        <v>36.726605504587148</v>
      </c>
      <c r="I180" s="551">
        <v>32.599348534201958</v>
      </c>
      <c r="J180" s="551">
        <v>29.306002928257687</v>
      </c>
      <c r="K180" s="551">
        <v>26.617021276595747</v>
      </c>
      <c r="L180" s="551">
        <v>22.489887640449439</v>
      </c>
      <c r="M180" s="551">
        <v>19.470817120622566</v>
      </c>
      <c r="N180" s="551">
        <v>17.166380789022302</v>
      </c>
      <c r="O180" s="551">
        <v>15.349693251533743</v>
      </c>
      <c r="P180" s="551">
        <v>12.668354430379747</v>
      </c>
      <c r="Q180" s="551">
        <v>10.78448275862069</v>
      </c>
      <c r="R180" s="551">
        <v>9.3883677298311436</v>
      </c>
      <c r="S180" s="551">
        <v>8.3122923588039868</v>
      </c>
      <c r="T180" s="551">
        <v>7.4575260804768995</v>
      </c>
      <c r="U180" s="551">
        <v>6.7621621621621619</v>
      </c>
      <c r="V180" s="551">
        <v>6.1854140914709523</v>
      </c>
      <c r="W180" s="551">
        <v>5.6993166287015944</v>
      </c>
      <c r="X180" s="551">
        <v>5.2840549102428724</v>
      </c>
      <c r="Y180" s="551">
        <v>4.9251968503937018</v>
      </c>
      <c r="Z180" s="551">
        <v>4.6119815668202762</v>
      </c>
      <c r="AA180" s="551">
        <v>4.336221837088388</v>
      </c>
      <c r="AB180" s="551">
        <v>4.0915780866721176</v>
      </c>
      <c r="AC180" s="551">
        <v>3.873065015479876</v>
      </c>
      <c r="AD180" s="551">
        <v>3.6767083027185898</v>
      </c>
      <c r="AE180" s="551">
        <v>3.499300699300699</v>
      </c>
    </row>
    <row r="181" spans="2:31" customFormat="1">
      <c r="B181" s="541" t="s">
        <v>516</v>
      </c>
      <c r="C181" s="552">
        <v>0.83333333333333337</v>
      </c>
      <c r="D181" s="552">
        <v>1.1208333333333333</v>
      </c>
      <c r="E181" s="552">
        <v>1.4083333333333332</v>
      </c>
      <c r="F181" s="552">
        <v>1.6958333333333333</v>
      </c>
      <c r="G181" s="552">
        <v>1.9833333333333334</v>
      </c>
      <c r="H181" s="552">
        <v>2.2708333333333335</v>
      </c>
      <c r="I181" s="552">
        <v>2.5583333333333331</v>
      </c>
      <c r="J181" s="552">
        <v>2.8458333333333332</v>
      </c>
      <c r="K181" s="552">
        <v>3.1333333333333333</v>
      </c>
      <c r="L181" s="552">
        <v>3.7083333333333335</v>
      </c>
      <c r="M181" s="552">
        <v>4.2833333333333332</v>
      </c>
      <c r="N181" s="552">
        <v>4.8583333333333325</v>
      </c>
      <c r="O181" s="552">
        <v>5.4333333333333327</v>
      </c>
      <c r="P181" s="552">
        <v>6.583333333333333</v>
      </c>
      <c r="Q181" s="552">
        <v>7.7333333333333325</v>
      </c>
      <c r="R181" s="552">
        <v>8.8833333333333329</v>
      </c>
      <c r="S181" s="552">
        <v>10.033333333333333</v>
      </c>
      <c r="T181" s="552">
        <v>11.183333333333334</v>
      </c>
      <c r="U181" s="552">
        <v>12.333333333333334</v>
      </c>
      <c r="V181" s="552">
        <v>13.483333333333333</v>
      </c>
      <c r="W181" s="552">
        <v>14.633333333333333</v>
      </c>
      <c r="X181" s="552">
        <v>15.783333333333333</v>
      </c>
      <c r="Y181" s="552">
        <v>16.93333333333333</v>
      </c>
      <c r="Z181" s="552">
        <v>18.083333333333332</v>
      </c>
      <c r="AA181" s="552">
        <v>19.233333333333331</v>
      </c>
      <c r="AB181" s="552">
        <v>20.383333333333329</v>
      </c>
      <c r="AC181" s="552">
        <v>21.533333333333331</v>
      </c>
      <c r="AD181" s="552">
        <v>22.68333333333333</v>
      </c>
      <c r="AE181" s="552">
        <v>23.833333333333332</v>
      </c>
    </row>
    <row r="182" spans="2:31" customFormat="1" ht="13.15">
      <c r="B182" s="562" t="s">
        <v>324</v>
      </c>
      <c r="C182" s="551">
        <v>100.08</v>
      </c>
      <c r="D182" s="551">
        <v>74.408921933085495</v>
      </c>
      <c r="E182" s="551">
        <v>59.218934911242606</v>
      </c>
      <c r="F182" s="551">
        <v>49.179361179361173</v>
      </c>
      <c r="G182" s="551">
        <v>42.05042016806722</v>
      </c>
      <c r="H182" s="551">
        <v>36.726605504587148</v>
      </c>
      <c r="I182" s="551">
        <v>32.599348534201958</v>
      </c>
      <c r="J182" s="551">
        <v>29.306002928257687</v>
      </c>
      <c r="K182" s="551">
        <v>26.617021276595747</v>
      </c>
      <c r="L182" s="551">
        <v>22.489887640449439</v>
      </c>
      <c r="M182" s="551">
        <v>19.470817120622566</v>
      </c>
      <c r="N182" s="551">
        <v>17.166380789022302</v>
      </c>
      <c r="O182" s="551">
        <v>15.349693251533743</v>
      </c>
      <c r="P182" s="551">
        <v>12.668354430379747</v>
      </c>
      <c r="Q182" s="551">
        <v>10.78448275862069</v>
      </c>
      <c r="R182" s="551">
        <v>9.3883677298311436</v>
      </c>
      <c r="S182" s="551">
        <v>8.3122923588039868</v>
      </c>
      <c r="T182" s="551">
        <v>7.4575260804768995</v>
      </c>
      <c r="U182" s="551">
        <v>6.7621621621621619</v>
      </c>
      <c r="V182" s="551">
        <v>6.1854140914709523</v>
      </c>
      <c r="W182" s="551">
        <v>5.6993166287015944</v>
      </c>
      <c r="X182" s="551">
        <v>5.2840549102428724</v>
      </c>
      <c r="Y182" s="551">
        <v>4.9251968503937018</v>
      </c>
      <c r="Z182" s="551">
        <v>4.6119815668202762</v>
      </c>
      <c r="AA182" s="551">
        <v>4.336221837088388</v>
      </c>
      <c r="AB182" s="551">
        <v>4.0915780866721176</v>
      </c>
      <c r="AC182" s="551">
        <v>3.873065015479876</v>
      </c>
      <c r="AD182" s="551">
        <v>3.6767083027185898</v>
      </c>
      <c r="AE182" s="551">
        <v>3.499300699300699</v>
      </c>
    </row>
    <row r="183" spans="2:31" customFormat="1">
      <c r="B183" s="541" t="s">
        <v>516</v>
      </c>
      <c r="C183" s="552">
        <v>0.83333333333333337</v>
      </c>
      <c r="D183" s="552">
        <v>1.1208333333333333</v>
      </c>
      <c r="E183" s="552">
        <v>1.4083333333333332</v>
      </c>
      <c r="F183" s="552">
        <v>1.6958333333333333</v>
      </c>
      <c r="G183" s="552">
        <v>1.9833333333333334</v>
      </c>
      <c r="H183" s="552">
        <v>2.2708333333333335</v>
      </c>
      <c r="I183" s="552">
        <v>2.5583333333333331</v>
      </c>
      <c r="J183" s="552">
        <v>2.8458333333333332</v>
      </c>
      <c r="K183" s="552">
        <v>3.1333333333333333</v>
      </c>
      <c r="L183" s="552">
        <v>3.7083333333333335</v>
      </c>
      <c r="M183" s="552">
        <v>4.2833333333333332</v>
      </c>
      <c r="N183" s="552">
        <v>4.8583333333333325</v>
      </c>
      <c r="O183" s="552">
        <v>5.4333333333333327</v>
      </c>
      <c r="P183" s="552">
        <v>6.583333333333333</v>
      </c>
      <c r="Q183" s="552">
        <v>7.7333333333333325</v>
      </c>
      <c r="R183" s="552">
        <v>8.8833333333333329</v>
      </c>
      <c r="S183" s="552">
        <v>10.033333333333333</v>
      </c>
      <c r="T183" s="552">
        <v>11.183333333333334</v>
      </c>
      <c r="U183" s="552">
        <v>12.333333333333334</v>
      </c>
      <c r="V183" s="552">
        <v>13.483333333333333</v>
      </c>
      <c r="W183" s="552">
        <v>14.633333333333333</v>
      </c>
      <c r="X183" s="552">
        <v>15.783333333333333</v>
      </c>
      <c r="Y183" s="552">
        <v>16.93333333333333</v>
      </c>
      <c r="Z183" s="552">
        <v>18.083333333333332</v>
      </c>
      <c r="AA183" s="552">
        <v>19.233333333333331</v>
      </c>
      <c r="AB183" s="552">
        <v>20.383333333333329</v>
      </c>
      <c r="AC183" s="552">
        <v>21.533333333333331</v>
      </c>
      <c r="AD183" s="552">
        <v>22.68333333333333</v>
      </c>
      <c r="AE183" s="552">
        <v>23.833333333333332</v>
      </c>
    </row>
    <row r="184" spans="2:31" customFormat="1" ht="13.15">
      <c r="B184" s="562" t="s">
        <v>326</v>
      </c>
      <c r="C184" s="551">
        <v>97.811999999999983</v>
      </c>
      <c r="D184" s="551">
        <v>72.722676579925647</v>
      </c>
      <c r="E184" s="551">
        <v>57.87692307692307</v>
      </c>
      <c r="F184" s="551">
        <v>48.064864864864859</v>
      </c>
      <c r="G184" s="551">
        <v>41.097478991596631</v>
      </c>
      <c r="H184" s="551">
        <v>35.894311926605496</v>
      </c>
      <c r="I184" s="551">
        <v>31.860586319218243</v>
      </c>
      <c r="J184" s="551">
        <v>28.641874084919476</v>
      </c>
      <c r="K184" s="551">
        <v>26.013829787234041</v>
      </c>
      <c r="L184" s="551">
        <v>21.980224719101123</v>
      </c>
      <c r="M184" s="551">
        <v>19.029571984435794</v>
      </c>
      <c r="N184" s="551">
        <v>16.777358490566037</v>
      </c>
      <c r="O184" s="551">
        <v>15.001840490797546</v>
      </c>
      <c r="P184" s="551">
        <v>12.38126582278481</v>
      </c>
      <c r="Q184" s="551">
        <v>10.540086206896552</v>
      </c>
      <c r="R184" s="551">
        <v>9.1756097560975594</v>
      </c>
      <c r="S184" s="551">
        <v>8.1239202657807308</v>
      </c>
      <c r="T184" s="551">
        <v>7.2885245901639335</v>
      </c>
      <c r="U184" s="551">
        <v>6.6089189189189179</v>
      </c>
      <c r="V184" s="551">
        <v>6.0452410383189124</v>
      </c>
      <c r="W184" s="551">
        <v>5.5701594533029617</v>
      </c>
      <c r="X184" s="551">
        <v>5.1643083421330518</v>
      </c>
      <c r="Y184" s="551">
        <v>4.8135826771653552</v>
      </c>
      <c r="Z184" s="551">
        <v>4.5074654377880181</v>
      </c>
      <c r="AA184" s="551">
        <v>4.2379549393414218</v>
      </c>
      <c r="AB184" s="551">
        <v>4.0368138671068925</v>
      </c>
      <c r="AC184" s="551">
        <v>3.9250401284109149</v>
      </c>
      <c r="AD184" s="551">
        <v>3.8192893401015224</v>
      </c>
      <c r="AE184" s="551">
        <v>3.719087452471483</v>
      </c>
    </row>
    <row r="185" spans="2:31" customFormat="1">
      <c r="B185" s="541" t="s">
        <v>516</v>
      </c>
      <c r="C185" s="552">
        <v>0.83333333333333337</v>
      </c>
      <c r="D185" s="552">
        <v>1.1208333333333333</v>
      </c>
      <c r="E185" s="552">
        <v>1.4083333333333332</v>
      </c>
      <c r="F185" s="552">
        <v>1.6958333333333333</v>
      </c>
      <c r="G185" s="552">
        <v>1.9833333333333334</v>
      </c>
      <c r="H185" s="552">
        <v>2.2708333333333335</v>
      </c>
      <c r="I185" s="552">
        <v>2.5583333333333331</v>
      </c>
      <c r="J185" s="552">
        <v>2.8458333333333332</v>
      </c>
      <c r="K185" s="552">
        <v>3.1333333333333333</v>
      </c>
      <c r="L185" s="552">
        <v>3.7083333333333335</v>
      </c>
      <c r="M185" s="552">
        <v>4.2833333333333332</v>
      </c>
      <c r="N185" s="552">
        <v>4.8583333333333325</v>
      </c>
      <c r="O185" s="552">
        <v>5.4333333333333327</v>
      </c>
      <c r="P185" s="552">
        <v>6.583333333333333</v>
      </c>
      <c r="Q185" s="552">
        <v>7.7333333333333325</v>
      </c>
      <c r="R185" s="552">
        <v>8.8833333333333329</v>
      </c>
      <c r="S185" s="552">
        <v>10.033333333333333</v>
      </c>
      <c r="T185" s="552">
        <v>11.183333333333334</v>
      </c>
      <c r="U185" s="552">
        <v>12.333333333333334</v>
      </c>
      <c r="V185" s="552">
        <v>13.483333333333333</v>
      </c>
      <c r="W185" s="552">
        <v>14.633333333333333</v>
      </c>
      <c r="X185" s="552">
        <v>15.783333333333333</v>
      </c>
      <c r="Y185" s="552">
        <v>16.93333333333333</v>
      </c>
      <c r="Z185" s="552">
        <v>18.083333333333332</v>
      </c>
      <c r="AA185" s="552">
        <v>19.233333333333331</v>
      </c>
      <c r="AB185" s="541">
        <v>40.383333333333326</v>
      </c>
      <c r="AC185" s="541">
        <v>41.533333333333331</v>
      </c>
      <c r="AD185" s="541">
        <v>42.68333333333333</v>
      </c>
      <c r="AE185" s="541">
        <v>43.833333333333329</v>
      </c>
    </row>
    <row r="186" spans="2:31" customFormat="1" ht="13.15">
      <c r="B186" s="562" t="s">
        <v>328</v>
      </c>
      <c r="C186" s="551">
        <v>92.903999999999996</v>
      </c>
      <c r="D186" s="551">
        <v>69.0736059479554</v>
      </c>
      <c r="E186" s="551">
        <v>54.972781065088768</v>
      </c>
      <c r="F186" s="551">
        <v>45.653071253071246</v>
      </c>
      <c r="G186" s="551">
        <v>39.035294117647055</v>
      </c>
      <c r="H186" s="551">
        <v>34.093211009174311</v>
      </c>
      <c r="I186" s="551">
        <v>30.261889250814335</v>
      </c>
      <c r="J186" s="551">
        <v>27.204685212298685</v>
      </c>
      <c r="K186" s="551">
        <v>24.708510638297877</v>
      </c>
      <c r="L186" s="551">
        <v>20.877303370786517</v>
      </c>
      <c r="M186" s="551">
        <v>18.074708171206225</v>
      </c>
      <c r="N186" s="551">
        <v>15.935506003430534</v>
      </c>
      <c r="O186" s="551">
        <v>14.249079754601231</v>
      </c>
      <c r="P186" s="551">
        <v>11.760000000000002</v>
      </c>
      <c r="Q186" s="551">
        <v>10.011206896551727</v>
      </c>
      <c r="R186" s="551">
        <v>8.7151969981238278</v>
      </c>
      <c r="S186" s="551">
        <v>7.7162790697674417</v>
      </c>
      <c r="T186" s="551">
        <v>6.9228017883755593</v>
      </c>
      <c r="U186" s="551">
        <v>6.2772972972972969</v>
      </c>
      <c r="V186" s="551">
        <v>5.7419035846724364</v>
      </c>
      <c r="W186" s="551">
        <v>5.4076833527357389</v>
      </c>
      <c r="X186" s="551">
        <v>5.1988808058198099</v>
      </c>
      <c r="Y186" s="551">
        <v>5.0056034482758633</v>
      </c>
      <c r="Z186" s="551">
        <v>4.8261818181818184</v>
      </c>
      <c r="AA186" s="551">
        <v>4.6591775325977931</v>
      </c>
      <c r="AB186" s="551">
        <v>4.5033446437227349</v>
      </c>
      <c r="AC186" s="551">
        <v>4.3575984990619139</v>
      </c>
      <c r="AD186" s="551">
        <v>4.2209904588823273</v>
      </c>
      <c r="AE186" s="551">
        <v>4.0926872246696036</v>
      </c>
    </row>
    <row r="187" spans="2:31" customFormat="1">
      <c r="B187" s="541" t="s">
        <v>516</v>
      </c>
      <c r="C187" s="552">
        <v>0.83333333333333337</v>
      </c>
      <c r="D187" s="552">
        <v>1.1208333333333333</v>
      </c>
      <c r="E187" s="552">
        <v>1.4083333333333332</v>
      </c>
      <c r="F187" s="552">
        <v>1.6958333333333333</v>
      </c>
      <c r="G187" s="552">
        <v>1.9833333333333334</v>
      </c>
      <c r="H187" s="552">
        <v>2.2708333333333335</v>
      </c>
      <c r="I187" s="552">
        <v>2.5583333333333331</v>
      </c>
      <c r="J187" s="552">
        <v>2.8458333333333332</v>
      </c>
      <c r="K187" s="552">
        <v>3.1333333333333333</v>
      </c>
      <c r="L187" s="552">
        <v>3.7083333333333335</v>
      </c>
      <c r="M187" s="552">
        <v>4.2833333333333332</v>
      </c>
      <c r="N187" s="552">
        <v>4.8583333333333325</v>
      </c>
      <c r="O187" s="552">
        <v>5.4333333333333327</v>
      </c>
      <c r="P187" s="552">
        <v>6.583333333333333</v>
      </c>
      <c r="Q187" s="552">
        <v>7.7333333333333325</v>
      </c>
      <c r="R187" s="552">
        <v>8.8833333333333329</v>
      </c>
      <c r="S187" s="552">
        <v>10.033333333333333</v>
      </c>
      <c r="T187" s="552">
        <v>11.183333333333334</v>
      </c>
      <c r="U187" s="552">
        <v>12.333333333333334</v>
      </c>
      <c r="V187" s="552">
        <v>13.483333333333333</v>
      </c>
      <c r="W187" s="541">
        <v>28.633333333333333</v>
      </c>
      <c r="X187" s="541">
        <v>29.783333333333331</v>
      </c>
      <c r="Y187" s="541">
        <v>30.93333333333333</v>
      </c>
      <c r="Z187" s="541">
        <v>32.083333333333336</v>
      </c>
      <c r="AA187" s="541">
        <v>33.233333333333334</v>
      </c>
      <c r="AB187" s="541">
        <v>34.383333333333333</v>
      </c>
      <c r="AC187" s="541">
        <v>35.533333333333331</v>
      </c>
      <c r="AD187" s="541">
        <v>36.68333333333333</v>
      </c>
      <c r="AE187" s="541">
        <v>37.833333333333336</v>
      </c>
    </row>
    <row r="188" spans="2:31" customFormat="1" ht="13.15">
      <c r="B188" s="562" t="s">
        <v>330</v>
      </c>
      <c r="C188" s="551">
        <v>89.759999999999991</v>
      </c>
      <c r="D188" s="551">
        <v>66.736059479553901</v>
      </c>
      <c r="E188" s="551">
        <v>53.112426035502956</v>
      </c>
      <c r="F188" s="551">
        <v>44.108108108108105</v>
      </c>
      <c r="G188" s="551">
        <v>37.714285714285715</v>
      </c>
      <c r="H188" s="551">
        <v>32.939449541284397</v>
      </c>
      <c r="I188" s="551">
        <v>29.237785016286644</v>
      </c>
      <c r="J188" s="551">
        <v>26.284040995607615</v>
      </c>
      <c r="K188" s="551">
        <v>23.872340425531913</v>
      </c>
      <c r="L188" s="551">
        <v>20.17078651685393</v>
      </c>
      <c r="M188" s="551">
        <v>17.463035019455251</v>
      </c>
      <c r="N188" s="551">
        <v>15.396226415094342</v>
      </c>
      <c r="O188" s="551">
        <v>13.766871165644174</v>
      </c>
      <c r="P188" s="551">
        <v>11.362025316455696</v>
      </c>
      <c r="Q188" s="551">
        <v>9.6724137931034484</v>
      </c>
      <c r="R188" s="551">
        <v>8.4202626641651026</v>
      </c>
      <c r="S188" s="551">
        <v>7.4551495016611282</v>
      </c>
      <c r="T188" s="551">
        <v>6.7438016528925608</v>
      </c>
      <c r="U188" s="551">
        <v>6.4114285714285701</v>
      </c>
      <c r="V188" s="551">
        <v>6.1102791014295432</v>
      </c>
      <c r="W188" s="551">
        <v>5.8361508452535755</v>
      </c>
      <c r="X188" s="551">
        <v>5.5855631611698815</v>
      </c>
      <c r="Y188" s="551">
        <v>5.3556085918854412</v>
      </c>
      <c r="Z188" s="551">
        <v>5.1438395415472771</v>
      </c>
      <c r="AA188" s="551">
        <v>4.9481808158765164</v>
      </c>
      <c r="AB188" s="551">
        <v>4.7668613913967075</v>
      </c>
      <c r="AC188" s="551">
        <v>4.5983606557377046</v>
      </c>
      <c r="AD188" s="551">
        <v>4.4413656605640774</v>
      </c>
      <c r="AE188" s="551">
        <v>4.2947368421052632</v>
      </c>
    </row>
    <row r="189" spans="2:31" customFormat="1">
      <c r="B189" s="541" t="s">
        <v>516</v>
      </c>
      <c r="C189" s="552">
        <v>0.83333333333333337</v>
      </c>
      <c r="D189" s="552">
        <v>1.1208333333333333</v>
      </c>
      <c r="E189" s="552">
        <v>1.4083333333333332</v>
      </c>
      <c r="F189" s="552">
        <v>1.6958333333333333</v>
      </c>
      <c r="G189" s="552">
        <v>1.9833333333333334</v>
      </c>
      <c r="H189" s="552">
        <v>2.2708333333333335</v>
      </c>
      <c r="I189" s="552">
        <v>2.5583333333333331</v>
      </c>
      <c r="J189" s="552">
        <v>2.8458333333333332</v>
      </c>
      <c r="K189" s="552">
        <v>3.1333333333333333</v>
      </c>
      <c r="L189" s="552">
        <v>3.7083333333333335</v>
      </c>
      <c r="M189" s="552">
        <v>4.2833333333333332</v>
      </c>
      <c r="N189" s="552">
        <v>4.8583333333333325</v>
      </c>
      <c r="O189" s="552">
        <v>5.4333333333333327</v>
      </c>
      <c r="P189" s="552">
        <v>6.583333333333333</v>
      </c>
      <c r="Q189" s="552">
        <v>7.7333333333333325</v>
      </c>
      <c r="R189" s="552">
        <v>8.8833333333333329</v>
      </c>
      <c r="S189" s="552">
        <v>10.033333333333333</v>
      </c>
      <c r="T189" s="541">
        <v>22.183333333333334</v>
      </c>
      <c r="U189" s="541">
        <v>23.333333333333336</v>
      </c>
      <c r="V189" s="541">
        <v>24.483333333333334</v>
      </c>
      <c r="W189" s="541">
        <v>25.633333333333333</v>
      </c>
      <c r="X189" s="541">
        <v>26.783333333333331</v>
      </c>
      <c r="Y189" s="541">
        <v>27.93333333333333</v>
      </c>
      <c r="Z189" s="541">
        <v>29.083333333333336</v>
      </c>
      <c r="AA189" s="541">
        <v>30.233333333333334</v>
      </c>
      <c r="AB189" s="541">
        <v>31.383333333333333</v>
      </c>
      <c r="AC189" s="541">
        <v>32.533333333333331</v>
      </c>
      <c r="AD189" s="541">
        <v>33.68333333333333</v>
      </c>
      <c r="AE189" s="541">
        <v>34.833333333333336</v>
      </c>
    </row>
    <row r="190" spans="2:31" customFormat="1" ht="13.15">
      <c r="B190" s="562" t="s">
        <v>334</v>
      </c>
      <c r="C190" s="551">
        <v>60.12</v>
      </c>
      <c r="D190" s="551">
        <v>44.698884758364308</v>
      </c>
      <c r="E190" s="551">
        <v>35.573964497041423</v>
      </c>
      <c r="F190" s="551">
        <v>29.542997542997547</v>
      </c>
      <c r="G190" s="551">
        <v>25.260504201680671</v>
      </c>
      <c r="H190" s="551">
        <v>22.062385321100916</v>
      </c>
      <c r="I190" s="551">
        <v>19.583061889250814</v>
      </c>
      <c r="J190" s="551">
        <v>17.604685212298683</v>
      </c>
      <c r="K190" s="551">
        <v>15.98936170212766</v>
      </c>
      <c r="L190" s="551">
        <v>13.510112359550561</v>
      </c>
      <c r="M190" s="551">
        <v>12.096579476861168</v>
      </c>
      <c r="N190" s="551">
        <v>11.311382878645343</v>
      </c>
      <c r="O190" s="551">
        <v>10.62190812720848</v>
      </c>
      <c r="P190" s="551">
        <v>9.4677165354330715</v>
      </c>
      <c r="Q190" s="551">
        <v>8.5397727272727284</v>
      </c>
      <c r="R190" s="551">
        <v>7.7774902975420437</v>
      </c>
      <c r="S190" s="551">
        <v>7.1401425178147262</v>
      </c>
      <c r="T190" s="551">
        <v>6.5993413830954992</v>
      </c>
      <c r="U190" s="551">
        <v>6.1346938775510198</v>
      </c>
      <c r="V190" s="551">
        <v>5.7311725452812192</v>
      </c>
      <c r="W190" s="551">
        <v>5.3774597495527727</v>
      </c>
      <c r="X190" s="551">
        <v>5.064869418702612</v>
      </c>
      <c r="Y190" s="551">
        <v>4.7866242038216562</v>
      </c>
      <c r="Z190" s="551">
        <v>4.5373584905660378</v>
      </c>
      <c r="AA190" s="551">
        <v>4.3127690100430414</v>
      </c>
      <c r="AB190" s="551">
        <v>4.1310123683005049</v>
      </c>
      <c r="AC190" s="551">
        <v>4.0044404973357013</v>
      </c>
      <c r="AD190" s="551">
        <v>3.8853942266264543</v>
      </c>
      <c r="AE190" s="551">
        <v>3.773221757322176</v>
      </c>
    </row>
    <row r="191" spans="2:31" customFormat="1">
      <c r="B191" s="541" t="s">
        <v>516</v>
      </c>
      <c r="C191" s="552">
        <v>0.83333333333333337</v>
      </c>
      <c r="D191" s="552">
        <v>1.1208333333333333</v>
      </c>
      <c r="E191" s="552">
        <v>1.4083333333333332</v>
      </c>
      <c r="F191" s="552">
        <v>1.6958333333333333</v>
      </c>
      <c r="G191" s="552">
        <v>1.9833333333333334</v>
      </c>
      <c r="H191" s="552">
        <v>2.2708333333333335</v>
      </c>
      <c r="I191" s="552">
        <v>2.5583333333333331</v>
      </c>
      <c r="J191" s="552">
        <v>2.8458333333333332</v>
      </c>
      <c r="K191" s="552">
        <v>3.1333333333333333</v>
      </c>
      <c r="L191" s="552">
        <v>3.7083333333333335</v>
      </c>
      <c r="M191" s="553">
        <v>8.2833333333333332</v>
      </c>
      <c r="N191" s="553">
        <v>8.8583333333333325</v>
      </c>
      <c r="O191" s="553">
        <v>9.4333333333333336</v>
      </c>
      <c r="P191" s="553">
        <v>10.583333333333332</v>
      </c>
      <c r="Q191" s="553">
        <v>11.733333333333333</v>
      </c>
      <c r="R191" s="553">
        <v>12.883333333333333</v>
      </c>
      <c r="S191" s="553">
        <v>14.033333333333331</v>
      </c>
      <c r="T191" s="553">
        <v>15.183333333333334</v>
      </c>
      <c r="U191" s="553">
        <v>16.333333333333332</v>
      </c>
      <c r="V191" s="553">
        <v>17.483333333333331</v>
      </c>
      <c r="W191" s="553">
        <v>18.633333333333333</v>
      </c>
      <c r="X191" s="553">
        <v>19.783333333333331</v>
      </c>
      <c r="Y191" s="553">
        <v>20.93333333333333</v>
      </c>
      <c r="Z191" s="553">
        <v>22.083333333333332</v>
      </c>
      <c r="AA191" s="553">
        <v>23.233333333333331</v>
      </c>
      <c r="AB191" s="541">
        <v>36.383333333333326</v>
      </c>
      <c r="AC191" s="541">
        <v>37.533333333333331</v>
      </c>
      <c r="AD191" s="541">
        <v>38.68333333333333</v>
      </c>
      <c r="AE191" s="541">
        <v>39.833333333333329</v>
      </c>
    </row>
    <row r="192" spans="2:31" customFormat="1" ht="13.15">
      <c r="B192" s="562" t="s">
        <v>335</v>
      </c>
      <c r="C192" s="551">
        <v>61.007999999999988</v>
      </c>
      <c r="D192" s="551">
        <v>45.359107806691448</v>
      </c>
      <c r="E192" s="551">
        <v>36.099408284023667</v>
      </c>
      <c r="F192" s="551">
        <v>29.979361179361177</v>
      </c>
      <c r="G192" s="551">
        <v>25.633613445378149</v>
      </c>
      <c r="H192" s="551">
        <v>22.388256880733945</v>
      </c>
      <c r="I192" s="551">
        <v>19.872312703583059</v>
      </c>
      <c r="J192" s="551">
        <v>17.86471449487555</v>
      </c>
      <c r="K192" s="551">
        <v>16.225531914893615</v>
      </c>
      <c r="L192" s="551">
        <v>13.709662921348315</v>
      </c>
      <c r="M192" s="551">
        <v>11.869260700389106</v>
      </c>
      <c r="N192" s="551">
        <v>10.865182546749779</v>
      </c>
      <c r="O192" s="551">
        <v>10.236241610738253</v>
      </c>
      <c r="P192" s="551">
        <v>9.1741353383458648</v>
      </c>
      <c r="Q192" s="551">
        <v>8.3117166212534066</v>
      </c>
      <c r="R192" s="551">
        <v>7.597509339975093</v>
      </c>
      <c r="S192" s="551">
        <v>6.996330275229357</v>
      </c>
      <c r="T192" s="551">
        <v>6.4833156216790639</v>
      </c>
      <c r="U192" s="551">
        <v>6.0403960396039595</v>
      </c>
      <c r="V192" s="551">
        <v>5.654124189063948</v>
      </c>
      <c r="W192" s="551">
        <v>5.3142857142857149</v>
      </c>
      <c r="X192" s="551">
        <v>5.0129827444535744</v>
      </c>
      <c r="Y192" s="551">
        <v>4.7440124416796268</v>
      </c>
      <c r="Z192" s="551">
        <v>4.5024354243542435</v>
      </c>
      <c r="AA192" s="551">
        <v>4.2842696629213481</v>
      </c>
      <c r="AB192" s="551">
        <v>4.0862692565304757</v>
      </c>
      <c r="AC192" s="551">
        <v>3.905761843790013</v>
      </c>
      <c r="AD192" s="551">
        <v>3.7405272838749233</v>
      </c>
      <c r="AE192" s="551">
        <v>3.5887058823529405</v>
      </c>
    </row>
    <row r="193" spans="2:31" customFormat="1">
      <c r="B193" s="541" t="s">
        <v>516</v>
      </c>
      <c r="C193" s="552">
        <v>0.83333333333333337</v>
      </c>
      <c r="D193" s="552">
        <v>1.1208333333333333</v>
      </c>
      <c r="E193" s="552">
        <v>1.4083333333333332</v>
      </c>
      <c r="F193" s="552">
        <v>1.6958333333333333</v>
      </c>
      <c r="G193" s="552">
        <v>1.9833333333333334</v>
      </c>
      <c r="H193" s="552">
        <v>2.2708333333333335</v>
      </c>
      <c r="I193" s="552">
        <v>2.5583333333333331</v>
      </c>
      <c r="J193" s="552">
        <v>2.8458333333333332</v>
      </c>
      <c r="K193" s="552">
        <v>3.1333333333333333</v>
      </c>
      <c r="L193" s="552">
        <v>3.7083333333333335</v>
      </c>
      <c r="M193" s="552">
        <v>4.2833333333333332</v>
      </c>
      <c r="N193" s="563">
        <v>13.858333333333334</v>
      </c>
      <c r="O193" s="563">
        <v>14.433333333333334</v>
      </c>
      <c r="P193" s="563">
        <v>15.583333333333334</v>
      </c>
      <c r="Q193" s="563">
        <v>16.733333333333334</v>
      </c>
      <c r="R193" s="563">
        <v>17.883333333333333</v>
      </c>
      <c r="S193" s="563">
        <v>19.033333333333331</v>
      </c>
      <c r="T193" s="563">
        <v>20.183333333333334</v>
      </c>
      <c r="U193" s="563">
        <v>21.333333333333336</v>
      </c>
      <c r="V193" s="563">
        <v>22.483333333333334</v>
      </c>
      <c r="W193" s="563">
        <v>23.633333333333333</v>
      </c>
      <c r="X193" s="563">
        <v>24.783333333333331</v>
      </c>
      <c r="Y193" s="563">
        <v>25.93333333333333</v>
      </c>
      <c r="Z193" s="563">
        <v>27.083333333333336</v>
      </c>
      <c r="AA193" s="563">
        <v>28.233333333333334</v>
      </c>
      <c r="AB193" s="563">
        <v>29.383333333333333</v>
      </c>
      <c r="AC193" s="563">
        <v>30.533333333333331</v>
      </c>
      <c r="AD193" s="563">
        <v>31.68333333333333</v>
      </c>
      <c r="AE193" s="563">
        <v>32.833333333333336</v>
      </c>
    </row>
    <row r="194" spans="2:31" customFormat="1" ht="13.15">
      <c r="B194" s="562" t="s">
        <v>336</v>
      </c>
      <c r="C194" s="551">
        <v>43.2</v>
      </c>
      <c r="D194" s="551">
        <v>32.118959107806695</v>
      </c>
      <c r="E194" s="551">
        <v>25.562130177514796</v>
      </c>
      <c r="F194" s="551">
        <v>21.22850122850123</v>
      </c>
      <c r="G194" s="551">
        <v>18.15126050420168</v>
      </c>
      <c r="H194" s="551">
        <v>15.853211009174313</v>
      </c>
      <c r="I194" s="551">
        <v>14.071661237785017</v>
      </c>
      <c r="J194" s="551">
        <v>12.650073206442169</v>
      </c>
      <c r="K194" s="551">
        <v>11.48936170212766</v>
      </c>
      <c r="L194" s="551">
        <v>9.7078651685393247</v>
      </c>
      <c r="M194" s="551">
        <v>8.4046692607003894</v>
      </c>
      <c r="N194" s="551">
        <v>7.7931449188214081</v>
      </c>
      <c r="O194" s="551">
        <v>7.4826789838337193</v>
      </c>
      <c r="P194" s="551">
        <v>6.9304812834224609</v>
      </c>
      <c r="Q194" s="551">
        <v>6.4541832669322723</v>
      </c>
      <c r="R194" s="551">
        <v>6.0391425908667298</v>
      </c>
      <c r="S194" s="551">
        <v>5.6742556917688276</v>
      </c>
      <c r="T194" s="551">
        <v>5.3509496284062763</v>
      </c>
      <c r="U194" s="551">
        <v>5.0624999999999991</v>
      </c>
      <c r="V194" s="551">
        <v>4.8035581912527805</v>
      </c>
      <c r="W194" s="551">
        <v>4.5698166431593803</v>
      </c>
      <c r="X194" s="551">
        <v>4.3577673167451252</v>
      </c>
      <c r="Y194" s="551">
        <v>4.1645244215938311</v>
      </c>
      <c r="Z194" s="551">
        <v>3.9876923076923081</v>
      </c>
      <c r="AA194" s="551">
        <v>3.8252656434474623</v>
      </c>
      <c r="AB194" s="551">
        <v>3.6755530346001137</v>
      </c>
      <c r="AC194" s="551">
        <v>3.537117903930131</v>
      </c>
      <c r="AD194" s="551">
        <v>3.4087322461862182</v>
      </c>
      <c r="AE194" s="551">
        <v>3.2893401015228432</v>
      </c>
    </row>
    <row r="195" spans="2:31" customFormat="1">
      <c r="B195" s="541" t="s">
        <v>516</v>
      </c>
      <c r="C195" s="552">
        <v>0.83333333333333337</v>
      </c>
      <c r="D195" s="552">
        <v>1.1208333333333333</v>
      </c>
      <c r="E195" s="552">
        <v>1.4083333333333332</v>
      </c>
      <c r="F195" s="552">
        <v>1.6958333333333333</v>
      </c>
      <c r="G195" s="552">
        <v>1.9833333333333334</v>
      </c>
      <c r="H195" s="552">
        <v>2.2708333333333335</v>
      </c>
      <c r="I195" s="552">
        <v>2.5583333333333331</v>
      </c>
      <c r="J195" s="552">
        <v>2.8458333333333332</v>
      </c>
      <c r="K195" s="552">
        <v>3.1333333333333333</v>
      </c>
      <c r="L195" s="552">
        <v>3.7083333333333335</v>
      </c>
      <c r="M195" s="552">
        <v>4.2833333333333332</v>
      </c>
      <c r="N195" s="563">
        <v>18.358333333333334</v>
      </c>
      <c r="O195" s="563">
        <v>18.933333333333334</v>
      </c>
      <c r="P195" s="563">
        <v>20.083333333333336</v>
      </c>
      <c r="Q195" s="563">
        <v>21.233333333333334</v>
      </c>
      <c r="R195" s="563">
        <v>22.383333333333333</v>
      </c>
      <c r="S195" s="563">
        <v>23.533333333333331</v>
      </c>
      <c r="T195" s="563">
        <v>24.683333333333334</v>
      </c>
      <c r="U195" s="563">
        <v>25.833333333333336</v>
      </c>
      <c r="V195" s="563">
        <v>26.983333333333334</v>
      </c>
      <c r="W195" s="563">
        <v>28.133333333333333</v>
      </c>
      <c r="X195" s="563">
        <v>29.283333333333331</v>
      </c>
      <c r="Y195" s="563">
        <v>30.43333333333333</v>
      </c>
      <c r="Z195" s="563">
        <v>31.583333333333336</v>
      </c>
      <c r="AA195" s="563">
        <v>32.733333333333334</v>
      </c>
      <c r="AB195" s="563">
        <v>33.883333333333333</v>
      </c>
      <c r="AC195" s="563">
        <v>35.033333333333331</v>
      </c>
      <c r="AD195" s="563">
        <v>36.18333333333333</v>
      </c>
      <c r="AE195" s="563">
        <v>37.333333333333336</v>
      </c>
    </row>
    <row r="196" spans="2:31" customFormat="1" ht="13.15">
      <c r="B196" s="562" t="s">
        <v>338</v>
      </c>
      <c r="C196" s="551">
        <v>39.599999999999994</v>
      </c>
      <c r="D196" s="551">
        <v>29.442379182156131</v>
      </c>
      <c r="E196" s="551">
        <v>23.431952662721894</v>
      </c>
      <c r="F196" s="551">
        <v>19.45945945945946</v>
      </c>
      <c r="G196" s="551">
        <v>16.638655462184872</v>
      </c>
      <c r="H196" s="551">
        <v>14.532110091743117</v>
      </c>
      <c r="I196" s="551">
        <v>12.899022801302932</v>
      </c>
      <c r="J196" s="551">
        <v>11.595900439238651</v>
      </c>
      <c r="K196" s="551">
        <v>10.531914893617021</v>
      </c>
      <c r="L196" s="551">
        <v>8.8988764044943824</v>
      </c>
      <c r="M196" s="551">
        <v>7.7042801556420226</v>
      </c>
      <c r="N196" s="551">
        <v>7.143716175586289</v>
      </c>
      <c r="O196" s="551">
        <v>6.8591224018475749</v>
      </c>
      <c r="P196" s="551">
        <v>6.3529411764705888</v>
      </c>
      <c r="Q196" s="551">
        <v>5.9163346613545817</v>
      </c>
      <c r="R196" s="551">
        <v>5.535880708294501</v>
      </c>
      <c r="S196" s="551">
        <v>5.2014010507880908</v>
      </c>
      <c r="T196" s="551">
        <v>4.9050371593724194</v>
      </c>
      <c r="U196" s="551">
        <v>4.6406249999999982</v>
      </c>
      <c r="V196" s="551">
        <v>4.403261675315048</v>
      </c>
      <c r="W196" s="551">
        <v>4.1889985895627646</v>
      </c>
      <c r="X196" s="551">
        <v>3.9946200403496972</v>
      </c>
      <c r="Y196" s="551">
        <v>3.8174807197943448</v>
      </c>
      <c r="Z196" s="551">
        <v>3.6553846153846155</v>
      </c>
      <c r="AA196" s="551">
        <v>3.506493506493507</v>
      </c>
      <c r="AB196" s="551">
        <v>3.3692569483834376</v>
      </c>
      <c r="AC196" s="551">
        <v>3.2423580786026198</v>
      </c>
      <c r="AD196" s="551">
        <v>3.1252877342979288</v>
      </c>
      <c r="AE196" s="551">
        <v>3.0559485530546624</v>
      </c>
    </row>
    <row r="197" spans="2:31" customFormat="1">
      <c r="B197" s="541" t="s">
        <v>516</v>
      </c>
      <c r="C197" s="552">
        <v>0.83333333333333337</v>
      </c>
      <c r="D197" s="552">
        <v>1.1208333333333333</v>
      </c>
      <c r="E197" s="552">
        <v>1.4083333333333332</v>
      </c>
      <c r="F197" s="552">
        <v>1.6958333333333333</v>
      </c>
      <c r="G197" s="552">
        <v>1.9833333333333334</v>
      </c>
      <c r="H197" s="552">
        <v>2.2708333333333335</v>
      </c>
      <c r="I197" s="552">
        <v>2.5583333333333331</v>
      </c>
      <c r="J197" s="552">
        <v>2.8458333333333332</v>
      </c>
      <c r="K197" s="552">
        <v>3.1333333333333333</v>
      </c>
      <c r="L197" s="552">
        <v>3.7083333333333335</v>
      </c>
      <c r="M197" s="552">
        <v>4.2833333333333332</v>
      </c>
      <c r="N197" s="563">
        <v>18.358333333333334</v>
      </c>
      <c r="O197" s="563">
        <v>18.933333333333334</v>
      </c>
      <c r="P197" s="563">
        <v>20.083333333333336</v>
      </c>
      <c r="Q197" s="563">
        <v>21.233333333333334</v>
      </c>
      <c r="R197" s="563">
        <v>22.383333333333333</v>
      </c>
      <c r="S197" s="563">
        <v>23.533333333333331</v>
      </c>
      <c r="T197" s="563">
        <v>24.683333333333334</v>
      </c>
      <c r="U197" s="563">
        <v>25.833333333333336</v>
      </c>
      <c r="V197" s="563">
        <v>26.983333333333334</v>
      </c>
      <c r="W197" s="563">
        <v>28.133333333333333</v>
      </c>
      <c r="X197" s="563">
        <v>29.283333333333331</v>
      </c>
      <c r="Y197" s="563">
        <v>30.43333333333333</v>
      </c>
      <c r="Z197" s="563">
        <v>31.583333333333336</v>
      </c>
      <c r="AA197" s="563">
        <v>32.733333333333334</v>
      </c>
      <c r="AB197" s="563">
        <v>33.883333333333333</v>
      </c>
      <c r="AC197" s="563">
        <v>35.033333333333331</v>
      </c>
      <c r="AD197" s="541">
        <v>50.68333333333333</v>
      </c>
      <c r="AE197" s="541">
        <v>51.833333333333329</v>
      </c>
    </row>
    <row r="198" spans="2:31" customFormat="1" ht="13.15">
      <c r="B198" s="562" t="s">
        <v>339</v>
      </c>
      <c r="C198" s="551">
        <v>32.880000000000003</v>
      </c>
      <c r="D198" s="551">
        <v>24.446096654275095</v>
      </c>
      <c r="E198" s="551">
        <v>19.455621301775153</v>
      </c>
      <c r="F198" s="551">
        <v>16.157248157248162</v>
      </c>
      <c r="G198" s="551">
        <v>13.815126050420169</v>
      </c>
      <c r="H198" s="551">
        <v>12.066055045871561</v>
      </c>
      <c r="I198" s="551">
        <v>10.71009771986971</v>
      </c>
      <c r="J198" s="551">
        <v>9.6281112737920953</v>
      </c>
      <c r="K198" s="551">
        <v>8.7446808510638316</v>
      </c>
      <c r="L198" s="551">
        <v>7.3887640449438203</v>
      </c>
      <c r="M198" s="551">
        <v>6.3968871595330752</v>
      </c>
      <c r="N198" s="551">
        <v>5.9700408533817528</v>
      </c>
      <c r="O198" s="551">
        <v>5.7887323943661988</v>
      </c>
      <c r="P198" s="551">
        <v>5.4572614107883819</v>
      </c>
      <c r="Q198" s="551">
        <v>5.1616954474097332</v>
      </c>
      <c r="R198" s="551">
        <v>4.89650037230082</v>
      </c>
      <c r="S198" s="551">
        <v>4.6572237960339953</v>
      </c>
      <c r="T198" s="551">
        <v>4.4402430790006759</v>
      </c>
      <c r="U198" s="551">
        <v>4.2425806451612909</v>
      </c>
      <c r="V198" s="551">
        <v>4.0617665225447812</v>
      </c>
      <c r="W198" s="551">
        <v>3.8957345971563986</v>
      </c>
      <c r="X198" s="551">
        <v>3.7427433124644289</v>
      </c>
      <c r="Y198" s="551">
        <v>3.6013143483023007</v>
      </c>
      <c r="Z198" s="551">
        <v>3.4701846965699215</v>
      </c>
      <c r="AA198" s="551">
        <v>3.34826883910387</v>
      </c>
      <c r="AB198" s="551">
        <v>3.2346286276438772</v>
      </c>
      <c r="AC198" s="551">
        <v>3.1284490960989539</v>
      </c>
      <c r="AD198" s="551">
        <v>3.0290188853063111</v>
      </c>
      <c r="AE198" s="551">
        <v>2.9357142857142864</v>
      </c>
    </row>
    <row r="199" spans="2:31" customFormat="1">
      <c r="B199" s="541" t="s">
        <v>516</v>
      </c>
      <c r="C199" s="552">
        <v>0.83333333333333337</v>
      </c>
      <c r="D199" s="552">
        <v>1.1208333333333333</v>
      </c>
      <c r="E199" s="552">
        <v>1.4083333333333332</v>
      </c>
      <c r="F199" s="552">
        <v>1.6958333333333333</v>
      </c>
      <c r="G199" s="552">
        <v>1.9833333333333334</v>
      </c>
      <c r="H199" s="552">
        <v>2.2708333333333335</v>
      </c>
      <c r="I199" s="552">
        <v>2.5583333333333331</v>
      </c>
      <c r="J199" s="552">
        <v>2.8458333333333332</v>
      </c>
      <c r="K199" s="552">
        <v>3.1333333333333333</v>
      </c>
      <c r="L199" s="552">
        <v>3.7083333333333335</v>
      </c>
      <c r="M199" s="552">
        <v>4.2833333333333332</v>
      </c>
      <c r="N199" s="563">
        <v>22.858333333333331</v>
      </c>
      <c r="O199" s="563">
        <v>23.43333333333333</v>
      </c>
      <c r="P199" s="563">
        <v>24.583333333333332</v>
      </c>
      <c r="Q199" s="563">
        <v>25.733333333333331</v>
      </c>
      <c r="R199" s="563">
        <v>26.883333333333333</v>
      </c>
      <c r="S199" s="563">
        <v>28.033333333333331</v>
      </c>
      <c r="T199" s="563">
        <v>29.18333333333333</v>
      </c>
      <c r="U199" s="563">
        <v>30.333333333333332</v>
      </c>
      <c r="V199" s="563">
        <v>31.483333333333331</v>
      </c>
      <c r="W199" s="563">
        <v>32.633333333333333</v>
      </c>
      <c r="X199" s="563">
        <v>33.783333333333331</v>
      </c>
      <c r="Y199" s="563">
        <v>34.93333333333333</v>
      </c>
      <c r="Z199" s="563">
        <v>36.083333333333329</v>
      </c>
      <c r="AA199" s="563">
        <v>37.233333333333334</v>
      </c>
      <c r="AB199" s="563">
        <v>38.383333333333326</v>
      </c>
      <c r="AC199" s="563">
        <v>39.533333333333331</v>
      </c>
      <c r="AD199" s="563">
        <v>40.68333333333333</v>
      </c>
      <c r="AE199" s="563">
        <v>41.833333333333329</v>
      </c>
    </row>
    <row r="200" spans="2:31" customFormat="1" ht="13.15">
      <c r="B200" s="562" t="s">
        <v>340</v>
      </c>
      <c r="C200" s="551">
        <v>70.656000000000006</v>
      </c>
      <c r="D200" s="551">
        <v>52.532342007434949</v>
      </c>
      <c r="E200" s="551">
        <v>41.808284023668648</v>
      </c>
      <c r="F200" s="551">
        <v>34.720393120393119</v>
      </c>
      <c r="G200" s="551">
        <v>29.687394957983194</v>
      </c>
      <c r="H200" s="551">
        <v>25.928807339449541</v>
      </c>
      <c r="I200" s="551">
        <v>23.014983713355054</v>
      </c>
      <c r="J200" s="551">
        <v>20.68989751098097</v>
      </c>
      <c r="K200" s="551">
        <v>18.79148936170213</v>
      </c>
      <c r="L200" s="551">
        <v>15.877752808988767</v>
      </c>
      <c r="M200" s="551">
        <v>13.746303501945526</v>
      </c>
      <c r="N200" s="551">
        <v>12.119382504288167</v>
      </c>
      <c r="O200" s="551">
        <v>10.836809815950923</v>
      </c>
      <c r="P200" s="551">
        <v>8.9437974683544308</v>
      </c>
      <c r="Q200" s="551">
        <v>7.6137931034482778</v>
      </c>
      <c r="R200" s="551">
        <v>6.6281425891181991</v>
      </c>
      <c r="S200" s="551">
        <v>5.8684385382059805</v>
      </c>
      <c r="T200" s="551">
        <v>5.2649776453055139</v>
      </c>
      <c r="U200" s="551">
        <v>4.8394520547945197</v>
      </c>
      <c r="V200" s="551">
        <v>4.6210595160235455</v>
      </c>
      <c r="W200" s="551">
        <v>4.4215269086357951</v>
      </c>
      <c r="X200" s="551">
        <v>4.2385122975404936</v>
      </c>
      <c r="Y200" s="551">
        <v>4.0700460829493093</v>
      </c>
      <c r="Z200" s="551">
        <v>3.9144598337950143</v>
      </c>
      <c r="AA200" s="551">
        <v>3.7703308431163296</v>
      </c>
      <c r="AB200" s="551">
        <v>3.6364384971693267</v>
      </c>
      <c r="AC200" s="551">
        <v>3.5117296222664023</v>
      </c>
      <c r="AD200" s="551">
        <v>3.3952907256126874</v>
      </c>
      <c r="AE200" s="551">
        <v>3.2863255813953498</v>
      </c>
    </row>
    <row r="201" spans="2:31" customFormat="1">
      <c r="B201" s="541" t="s">
        <v>516</v>
      </c>
      <c r="C201" s="552">
        <v>0.83333333333333337</v>
      </c>
      <c r="D201" s="552">
        <v>1.1208333333333333</v>
      </c>
      <c r="E201" s="552">
        <v>1.4083333333333332</v>
      </c>
      <c r="F201" s="552">
        <v>1.6958333333333333</v>
      </c>
      <c r="G201" s="552">
        <v>1.9833333333333334</v>
      </c>
      <c r="H201" s="552">
        <v>2.2708333333333335</v>
      </c>
      <c r="I201" s="552">
        <v>2.5583333333333331</v>
      </c>
      <c r="J201" s="552">
        <v>2.8458333333333332</v>
      </c>
      <c r="K201" s="552">
        <v>3.1333333333333333</v>
      </c>
      <c r="L201" s="552">
        <v>3.7083333333333335</v>
      </c>
      <c r="M201" s="552">
        <v>4.2833333333333332</v>
      </c>
      <c r="N201" s="552">
        <v>4.8583333333333325</v>
      </c>
      <c r="O201" s="552">
        <v>5.4333333333333327</v>
      </c>
      <c r="P201" s="552">
        <v>6.583333333333333</v>
      </c>
      <c r="Q201" s="552">
        <v>7.7333333333333325</v>
      </c>
      <c r="R201" s="552">
        <v>8.8833333333333329</v>
      </c>
      <c r="S201" s="552">
        <v>10.033333333333333</v>
      </c>
      <c r="T201" s="552">
        <v>11.183333333333334</v>
      </c>
      <c r="U201" s="563">
        <v>36.333333333333329</v>
      </c>
      <c r="V201" s="563">
        <v>37.483333333333334</v>
      </c>
      <c r="W201" s="563">
        <v>38.633333333333333</v>
      </c>
      <c r="X201" s="563">
        <v>39.783333333333331</v>
      </c>
      <c r="Y201" s="563">
        <v>40.93333333333333</v>
      </c>
      <c r="Z201" s="563">
        <v>42.083333333333329</v>
      </c>
      <c r="AA201" s="563">
        <v>43.233333333333334</v>
      </c>
      <c r="AB201" s="563">
        <v>44.383333333333326</v>
      </c>
      <c r="AC201" s="563">
        <v>45.533333333333331</v>
      </c>
      <c r="AD201" s="563">
        <v>46.68333333333333</v>
      </c>
      <c r="AE201" s="563">
        <v>47.833333333333329</v>
      </c>
    </row>
    <row r="202" spans="2:31" customFormat="1" ht="13.15">
      <c r="B202" s="562" t="s">
        <v>341</v>
      </c>
      <c r="C202" s="551">
        <v>48.360000000000007</v>
      </c>
      <c r="D202" s="551">
        <v>35.955390334572492</v>
      </c>
      <c r="E202" s="551">
        <v>28.61538461538462</v>
      </c>
      <c r="F202" s="551">
        <v>23.764127764127768</v>
      </c>
      <c r="G202" s="551">
        <v>20.319327731092439</v>
      </c>
      <c r="H202" s="551">
        <v>17.746788990825689</v>
      </c>
      <c r="I202" s="551">
        <v>15.752442996742674</v>
      </c>
      <c r="J202" s="551">
        <v>14.161054172767205</v>
      </c>
      <c r="K202" s="551">
        <v>12.861702127659576</v>
      </c>
      <c r="L202" s="551">
        <v>10.867415730337081</v>
      </c>
      <c r="M202" s="551">
        <v>9.7303822937625775</v>
      </c>
      <c r="N202" s="551">
        <v>9.0987770460959556</v>
      </c>
      <c r="O202" s="551">
        <v>8.5441696113074208</v>
      </c>
      <c r="P202" s="551">
        <v>7.6157480314960644</v>
      </c>
      <c r="Q202" s="551">
        <v>6.8693181818181834</v>
      </c>
      <c r="R202" s="551">
        <v>6.2561448900388106</v>
      </c>
      <c r="S202" s="551">
        <v>5.7434679334916874</v>
      </c>
      <c r="T202" s="551">
        <v>5.3084522502744242</v>
      </c>
      <c r="U202" s="551">
        <v>4.9346938775510196</v>
      </c>
      <c r="V202" s="551">
        <v>4.6101048617731175</v>
      </c>
      <c r="W202" s="551">
        <v>4.3255813953488378</v>
      </c>
      <c r="X202" s="551">
        <v>4.0741364785172713</v>
      </c>
      <c r="Y202" s="551">
        <v>3.8503184713375811</v>
      </c>
      <c r="Z202" s="551">
        <v>3.6498113207547176</v>
      </c>
      <c r="AA202" s="551">
        <v>3.4691535150645629</v>
      </c>
      <c r="AB202" s="551">
        <v>3.3055365686944644</v>
      </c>
      <c r="AC202" s="551">
        <v>3.156657963446476</v>
      </c>
      <c r="AD202" s="551">
        <v>3.0206121174266092</v>
      </c>
      <c r="AE202" s="551">
        <v>2.8958083832335335</v>
      </c>
    </row>
    <row r="203" spans="2:31" customFormat="1">
      <c r="B203" s="541" t="s">
        <v>516</v>
      </c>
      <c r="C203" s="552">
        <v>0.83333333333333337</v>
      </c>
      <c r="D203" s="552">
        <v>1.1208333333333333</v>
      </c>
      <c r="E203" s="552">
        <v>1.4083333333333332</v>
      </c>
      <c r="F203" s="552">
        <v>1.6958333333333333</v>
      </c>
      <c r="G203" s="552">
        <v>1.9833333333333334</v>
      </c>
      <c r="H203" s="552">
        <v>2.2708333333333335</v>
      </c>
      <c r="I203" s="552">
        <v>2.5583333333333331</v>
      </c>
      <c r="J203" s="552">
        <v>2.8458333333333332</v>
      </c>
      <c r="K203" s="552">
        <v>3.1333333333333333</v>
      </c>
      <c r="L203" s="552">
        <v>3.7083333333333335</v>
      </c>
      <c r="M203" s="553">
        <v>8.2833333333333332</v>
      </c>
      <c r="N203" s="553">
        <v>8.8583333333333325</v>
      </c>
      <c r="O203" s="553">
        <v>9.4333333333333336</v>
      </c>
      <c r="P203" s="553">
        <v>10.583333333333332</v>
      </c>
      <c r="Q203" s="553">
        <v>11.733333333333333</v>
      </c>
      <c r="R203" s="553">
        <v>12.883333333333333</v>
      </c>
      <c r="S203" s="553">
        <v>14.033333333333331</v>
      </c>
      <c r="T203" s="553">
        <v>15.183333333333334</v>
      </c>
      <c r="U203" s="553">
        <v>16.333333333333332</v>
      </c>
      <c r="V203" s="553">
        <v>17.483333333333331</v>
      </c>
      <c r="W203" s="553">
        <v>18.633333333333333</v>
      </c>
      <c r="X203" s="553">
        <v>19.783333333333331</v>
      </c>
      <c r="Y203" s="553">
        <v>20.93333333333333</v>
      </c>
      <c r="Z203" s="553">
        <v>22.083333333333332</v>
      </c>
      <c r="AA203" s="553">
        <v>23.233333333333331</v>
      </c>
      <c r="AB203" s="553">
        <v>24.383333333333329</v>
      </c>
      <c r="AC203" s="553">
        <v>25.533333333333331</v>
      </c>
      <c r="AD203" s="553">
        <v>26.68333333333333</v>
      </c>
      <c r="AE203" s="553">
        <v>27.833333333333332</v>
      </c>
    </row>
    <row r="204" spans="2:31" customFormat="1" ht="13.15">
      <c r="B204" s="562" t="s">
        <v>342</v>
      </c>
      <c r="C204" s="551">
        <v>50.183999999999997</v>
      </c>
      <c r="D204" s="551">
        <v>37.31152416356877</v>
      </c>
      <c r="E204" s="551">
        <v>29.694674556213016</v>
      </c>
      <c r="F204" s="551">
        <v>24.66044226044226</v>
      </c>
      <c r="G204" s="551">
        <v>21.085714285714282</v>
      </c>
      <c r="H204" s="551">
        <v>18.416146788990826</v>
      </c>
      <c r="I204" s="551">
        <v>16.34657980456026</v>
      </c>
      <c r="J204" s="551">
        <v>14.695168374816983</v>
      </c>
      <c r="K204" s="551">
        <v>13.346808510638299</v>
      </c>
      <c r="L204" s="551">
        <v>11.277303370786516</v>
      </c>
      <c r="M204" s="551">
        <v>10.097384305835011</v>
      </c>
      <c r="N204" s="551">
        <v>9.4419567262464739</v>
      </c>
      <c r="O204" s="551">
        <v>8.8664310954063605</v>
      </c>
      <c r="P204" s="551">
        <v>7.9029921259842517</v>
      </c>
      <c r="Q204" s="551">
        <v>7.1284090909090914</v>
      </c>
      <c r="R204" s="551">
        <v>6.4921086675291075</v>
      </c>
      <c r="S204" s="551">
        <v>5.9600950118764846</v>
      </c>
      <c r="T204" s="551">
        <v>5.50867178924259</v>
      </c>
      <c r="U204" s="551">
        <v>5.120816326530611</v>
      </c>
      <c r="V204" s="551">
        <v>4.7839847473784554</v>
      </c>
      <c r="W204" s="551">
        <v>4.4887298747763866</v>
      </c>
      <c r="X204" s="551">
        <v>4.2278011794439765</v>
      </c>
      <c r="Y204" s="551">
        <v>3.9955414012738855</v>
      </c>
      <c r="Z204" s="551">
        <v>3.7874716981132073</v>
      </c>
      <c r="AA204" s="551">
        <v>3.6</v>
      </c>
      <c r="AB204" s="551">
        <v>3.4302118933697883</v>
      </c>
      <c r="AC204" s="551">
        <v>3.2757180156657961</v>
      </c>
      <c r="AD204" s="551">
        <v>3.1345409119300438</v>
      </c>
      <c r="AE204" s="551">
        <v>3.0050299401197607</v>
      </c>
    </row>
    <row r="205" spans="2:31" customFormat="1">
      <c r="B205" s="541" t="s">
        <v>516</v>
      </c>
      <c r="C205" s="552">
        <v>0.83333333333333337</v>
      </c>
      <c r="D205" s="552">
        <v>1.1208333333333333</v>
      </c>
      <c r="E205" s="552">
        <v>1.4083333333333332</v>
      </c>
      <c r="F205" s="552">
        <v>1.6958333333333333</v>
      </c>
      <c r="G205" s="552">
        <v>1.9833333333333334</v>
      </c>
      <c r="H205" s="552">
        <v>2.2708333333333335</v>
      </c>
      <c r="I205" s="552">
        <v>2.5583333333333331</v>
      </c>
      <c r="J205" s="552">
        <v>2.8458333333333332</v>
      </c>
      <c r="K205" s="552">
        <v>3.1333333333333333</v>
      </c>
      <c r="L205" s="552">
        <v>3.7083333333333335</v>
      </c>
      <c r="M205" s="553">
        <v>8.2833333333333332</v>
      </c>
      <c r="N205" s="553">
        <v>8.8583333333333325</v>
      </c>
      <c r="O205" s="553">
        <v>9.4333333333333336</v>
      </c>
      <c r="P205" s="553">
        <v>10.583333333333332</v>
      </c>
      <c r="Q205" s="553">
        <v>11.733333333333333</v>
      </c>
      <c r="R205" s="553">
        <v>12.883333333333333</v>
      </c>
      <c r="S205" s="553">
        <v>14.033333333333331</v>
      </c>
      <c r="T205" s="553">
        <v>15.183333333333334</v>
      </c>
      <c r="U205" s="553">
        <v>16.333333333333332</v>
      </c>
      <c r="V205" s="553">
        <v>17.483333333333331</v>
      </c>
      <c r="W205" s="553">
        <v>18.633333333333333</v>
      </c>
      <c r="X205" s="553">
        <v>19.783333333333331</v>
      </c>
      <c r="Y205" s="553">
        <v>20.93333333333333</v>
      </c>
      <c r="Z205" s="553">
        <v>22.083333333333332</v>
      </c>
      <c r="AA205" s="553">
        <v>23.233333333333331</v>
      </c>
      <c r="AB205" s="553">
        <v>24.383333333333329</v>
      </c>
      <c r="AC205" s="553">
        <v>25.533333333333331</v>
      </c>
      <c r="AD205" s="553">
        <v>26.68333333333333</v>
      </c>
      <c r="AE205" s="553">
        <v>27.833333333333332</v>
      </c>
    </row>
    <row r="206" spans="2:31" customFormat="1" ht="13.15">
      <c r="B206" s="562" t="s">
        <v>343</v>
      </c>
      <c r="C206" s="551">
        <v>34.56</v>
      </c>
      <c r="D206" s="551">
        <v>25.695167286245354</v>
      </c>
      <c r="E206" s="551">
        <v>20.449704142011836</v>
      </c>
      <c r="F206" s="551">
        <v>16.982800982800981</v>
      </c>
      <c r="G206" s="551">
        <v>14.521008403361341</v>
      </c>
      <c r="H206" s="551">
        <v>12.68256880733945</v>
      </c>
      <c r="I206" s="551">
        <v>11.257328990228013</v>
      </c>
      <c r="J206" s="551">
        <v>10.120058565153734</v>
      </c>
      <c r="K206" s="551">
        <v>9.1914893617021267</v>
      </c>
      <c r="L206" s="551">
        <v>7.7662921348314615</v>
      </c>
      <c r="M206" s="551">
        <v>7.033921302578019</v>
      </c>
      <c r="N206" s="551">
        <v>6.7193778353856128</v>
      </c>
      <c r="O206" s="551">
        <v>6.4317617866004957</v>
      </c>
      <c r="P206" s="551">
        <v>5.9245714285714293</v>
      </c>
      <c r="Q206" s="551">
        <v>5.491525423728814</v>
      </c>
      <c r="R206" s="551">
        <v>5.117472852912142</v>
      </c>
      <c r="S206" s="551">
        <v>4.7911275415896499</v>
      </c>
      <c r="T206" s="551">
        <v>4.5039096437880097</v>
      </c>
      <c r="U206" s="551">
        <v>4.249180327868852</v>
      </c>
      <c r="V206" s="551">
        <v>4.0217222653219542</v>
      </c>
      <c r="W206" s="551">
        <v>3.8173784977908691</v>
      </c>
      <c r="X206" s="551">
        <v>3.6327960756832516</v>
      </c>
      <c r="Y206" s="551">
        <v>3.4652406417112305</v>
      </c>
      <c r="Z206" s="551">
        <v>3.3124600638977633</v>
      </c>
      <c r="AA206" s="551">
        <v>3.1725826193390456</v>
      </c>
      <c r="AB206" s="551">
        <v>3.0440399295361131</v>
      </c>
      <c r="AC206" s="551">
        <v>2.9255079006772009</v>
      </c>
      <c r="AD206" s="551">
        <v>2.8158609451385122</v>
      </c>
      <c r="AE206" s="551">
        <v>2.7141361256544503</v>
      </c>
    </row>
    <row r="207" spans="2:31" customFormat="1">
      <c r="B207" s="541" t="s">
        <v>516</v>
      </c>
      <c r="C207" s="552">
        <v>0.83333333333333337</v>
      </c>
      <c r="D207" s="552">
        <v>1.1208333333333333</v>
      </c>
      <c r="E207" s="552">
        <v>1.4083333333333332</v>
      </c>
      <c r="F207" s="552">
        <v>1.6958333333333333</v>
      </c>
      <c r="G207" s="552">
        <v>1.9833333333333334</v>
      </c>
      <c r="H207" s="552">
        <v>2.2708333333333335</v>
      </c>
      <c r="I207" s="552">
        <v>2.5583333333333331</v>
      </c>
      <c r="J207" s="552">
        <v>2.8458333333333332</v>
      </c>
      <c r="K207" s="552">
        <v>3.1333333333333333</v>
      </c>
      <c r="L207" s="552">
        <v>3.7083333333333335</v>
      </c>
      <c r="M207" s="563">
        <v>12.283333333333333</v>
      </c>
      <c r="N207" s="563">
        <v>12.858333333333334</v>
      </c>
      <c r="O207" s="563">
        <v>13.433333333333334</v>
      </c>
      <c r="P207" s="563">
        <v>14.583333333333334</v>
      </c>
      <c r="Q207" s="563">
        <v>15.733333333333334</v>
      </c>
      <c r="R207" s="563">
        <v>16.883333333333333</v>
      </c>
      <c r="S207" s="563">
        <v>18.033333333333331</v>
      </c>
      <c r="T207" s="563">
        <v>19.183333333333334</v>
      </c>
      <c r="U207" s="563">
        <v>20.333333333333336</v>
      </c>
      <c r="V207" s="563">
        <v>21.483333333333334</v>
      </c>
      <c r="W207" s="563">
        <v>22.633333333333333</v>
      </c>
      <c r="X207" s="563">
        <v>23.783333333333331</v>
      </c>
      <c r="Y207" s="563">
        <v>24.93333333333333</v>
      </c>
      <c r="Z207" s="563">
        <v>26.083333333333336</v>
      </c>
      <c r="AA207" s="563">
        <v>27.233333333333334</v>
      </c>
      <c r="AB207" s="563">
        <v>28.383333333333333</v>
      </c>
      <c r="AC207" s="563">
        <v>29.533333333333331</v>
      </c>
      <c r="AD207" s="563">
        <v>30.68333333333333</v>
      </c>
      <c r="AE207" s="563">
        <v>31.833333333333336</v>
      </c>
    </row>
    <row r="208" spans="2:31" customFormat="1" ht="13.15">
      <c r="B208" s="562" t="s">
        <v>344</v>
      </c>
      <c r="C208" s="551">
        <v>27.36</v>
      </c>
      <c r="D208" s="551">
        <v>20.342007434944236</v>
      </c>
      <c r="E208" s="551">
        <v>16.189349112426036</v>
      </c>
      <c r="F208" s="551">
        <v>13.444717444717446</v>
      </c>
      <c r="G208" s="551">
        <v>11.495798319327729</v>
      </c>
      <c r="H208" s="551">
        <v>10.040366972477061</v>
      </c>
      <c r="I208" s="551">
        <v>8.9120521172638441</v>
      </c>
      <c r="J208" s="551">
        <v>8.011713030746705</v>
      </c>
      <c r="K208" s="551">
        <v>7.2765957446808516</v>
      </c>
      <c r="L208" s="551">
        <v>6.1483146067415726</v>
      </c>
      <c r="M208" s="551">
        <v>5.6008188331627426</v>
      </c>
      <c r="N208" s="551">
        <v>5.4097874443895195</v>
      </c>
      <c r="O208" s="551">
        <v>5.2313575525812617</v>
      </c>
      <c r="P208" s="551">
        <v>4.9076233183856512</v>
      </c>
      <c r="Q208" s="551">
        <v>4.6216216216216219</v>
      </c>
      <c r="R208" s="551">
        <v>4.3671189146049478</v>
      </c>
      <c r="S208" s="551">
        <v>4.1391830559757947</v>
      </c>
      <c r="T208" s="551">
        <v>3.9338605319913724</v>
      </c>
      <c r="U208" s="551">
        <v>3.7479452054794513</v>
      </c>
      <c r="V208" s="551">
        <v>3.5788096795291038</v>
      </c>
      <c r="W208" s="551">
        <v>3.424280350438047</v>
      </c>
      <c r="X208" s="551">
        <v>3.2825434913017397</v>
      </c>
      <c r="Y208" s="551">
        <v>3.1520737327188941</v>
      </c>
      <c r="Z208" s="551">
        <v>3.0315789473684207</v>
      </c>
      <c r="AA208" s="551">
        <v>2.9199573105656351</v>
      </c>
      <c r="AB208" s="551">
        <v>2.8162635100360274</v>
      </c>
      <c r="AC208" s="551">
        <v>2.7196819085487078</v>
      </c>
      <c r="AD208" s="551">
        <v>2.6295050456511291</v>
      </c>
      <c r="AE208" s="551">
        <v>2.5451162790697679</v>
      </c>
    </row>
    <row r="209" spans="2:31" customFormat="1">
      <c r="B209" s="541" t="s">
        <v>516</v>
      </c>
      <c r="C209" s="552">
        <v>0.83333333333333337</v>
      </c>
      <c r="D209" s="552">
        <v>1.1208333333333333</v>
      </c>
      <c r="E209" s="552">
        <v>1.4083333333333332</v>
      </c>
      <c r="F209" s="552">
        <v>1.6958333333333333</v>
      </c>
      <c r="G209" s="552">
        <v>1.9833333333333334</v>
      </c>
      <c r="H209" s="552">
        <v>2.2708333333333335</v>
      </c>
      <c r="I209" s="552">
        <v>2.5583333333333331</v>
      </c>
      <c r="J209" s="552">
        <v>2.8458333333333332</v>
      </c>
      <c r="K209" s="552">
        <v>3.1333333333333333</v>
      </c>
      <c r="L209" s="552">
        <v>3.7083333333333335</v>
      </c>
      <c r="M209" s="563">
        <v>16.283333333333335</v>
      </c>
      <c r="N209" s="563">
        <v>16.858333333333334</v>
      </c>
      <c r="O209" s="563">
        <v>17.433333333333334</v>
      </c>
      <c r="P209" s="563">
        <v>18.583333333333336</v>
      </c>
      <c r="Q209" s="563">
        <v>19.733333333333334</v>
      </c>
      <c r="R209" s="563">
        <v>20.883333333333333</v>
      </c>
      <c r="S209" s="563">
        <v>22.033333333333331</v>
      </c>
      <c r="T209" s="563">
        <v>23.183333333333334</v>
      </c>
      <c r="U209" s="563">
        <v>24.333333333333336</v>
      </c>
      <c r="V209" s="563">
        <v>25.483333333333334</v>
      </c>
      <c r="W209" s="563">
        <v>26.633333333333333</v>
      </c>
      <c r="X209" s="563">
        <v>27.783333333333331</v>
      </c>
      <c r="Y209" s="563">
        <v>28.93333333333333</v>
      </c>
      <c r="Z209" s="563">
        <v>30.083333333333336</v>
      </c>
      <c r="AA209" s="563">
        <v>31.233333333333334</v>
      </c>
      <c r="AB209" s="563">
        <v>32.383333333333333</v>
      </c>
      <c r="AC209" s="563">
        <v>33.533333333333331</v>
      </c>
      <c r="AD209" s="563">
        <v>34.68333333333333</v>
      </c>
      <c r="AE209" s="563">
        <v>35.833333333333336</v>
      </c>
    </row>
    <row r="210" spans="2:31" customFormat="1" ht="13.15">
      <c r="B210" s="562" t="s">
        <v>346</v>
      </c>
      <c r="C210" s="551">
        <v>26.970839999999995</v>
      </c>
      <c r="D210" s="551">
        <v>20.052669144981408</v>
      </c>
      <c r="E210" s="551">
        <v>15.959076923076923</v>
      </c>
      <c r="F210" s="551">
        <v>13.253484029484028</v>
      </c>
      <c r="G210" s="551">
        <v>11.332285714285714</v>
      </c>
      <c r="H210" s="551">
        <v>9.8975559633027501</v>
      </c>
      <c r="I210" s="551">
        <v>8.7852899022801303</v>
      </c>
      <c r="J210" s="551">
        <v>7.8977569546120057</v>
      </c>
      <c r="K210" s="551">
        <v>7.1730957446808503</v>
      </c>
      <c r="L210" s="551">
        <v>6.0608629213483143</v>
      </c>
      <c r="M210" s="551">
        <v>5.5211545547594678</v>
      </c>
      <c r="N210" s="551">
        <v>5.3328403361344527</v>
      </c>
      <c r="O210" s="551">
        <v>5.1569483747609937</v>
      </c>
      <c r="P210" s="551">
        <v>4.8378188340807178</v>
      </c>
      <c r="Q210" s="551">
        <v>4.5558851351351342</v>
      </c>
      <c r="R210" s="551">
        <v>4.3050023942537905</v>
      </c>
      <c r="S210" s="551">
        <v>4.0803086232980332</v>
      </c>
      <c r="T210" s="551">
        <v>3.8779065420560741</v>
      </c>
      <c r="U210" s="551">
        <v>3.6946356164383554</v>
      </c>
      <c r="V210" s="551">
        <v>3.5279058207979066</v>
      </c>
      <c r="W210" s="551">
        <v>3.3755744680851061</v>
      </c>
      <c r="X210" s="551">
        <v>3.2358536292741453</v>
      </c>
      <c r="Y210" s="551">
        <v>3.1072396313364057</v>
      </c>
      <c r="Z210" s="551">
        <v>2.9884587257617725</v>
      </c>
      <c r="AA210" s="551">
        <v>2.8784247598719315</v>
      </c>
      <c r="AB210" s="551">
        <v>2.7762058672156464</v>
      </c>
      <c r="AC210" s="551">
        <v>2.6809980119284291</v>
      </c>
      <c r="AD210" s="551">
        <v>2.5921037962518025</v>
      </c>
      <c r="AE210" s="551">
        <v>2.5089153488372093</v>
      </c>
    </row>
    <row r="211" spans="2:31" customFormat="1">
      <c r="B211" s="541" t="s">
        <v>516</v>
      </c>
      <c r="C211" s="552">
        <v>0.83333333333333337</v>
      </c>
      <c r="D211" s="552">
        <v>1.1208333333333333</v>
      </c>
      <c r="E211" s="552">
        <v>1.4083333333333332</v>
      </c>
      <c r="F211" s="552">
        <v>1.6958333333333333</v>
      </c>
      <c r="G211" s="552">
        <v>1.9833333333333334</v>
      </c>
      <c r="H211" s="552">
        <v>2.2708333333333335</v>
      </c>
      <c r="I211" s="552">
        <v>2.5583333333333331</v>
      </c>
      <c r="J211" s="552">
        <v>2.8458333333333332</v>
      </c>
      <c r="K211" s="552">
        <v>3.1333333333333333</v>
      </c>
      <c r="L211" s="552">
        <v>3.7083333333333335</v>
      </c>
      <c r="M211" s="563">
        <v>16.283333333333335</v>
      </c>
      <c r="N211" s="563">
        <v>16.858333333333334</v>
      </c>
      <c r="O211" s="563">
        <v>17.433333333333334</v>
      </c>
      <c r="P211" s="563">
        <v>18.583333333333336</v>
      </c>
      <c r="Q211" s="563">
        <v>19.733333333333334</v>
      </c>
      <c r="R211" s="563">
        <v>20.883333333333333</v>
      </c>
      <c r="S211" s="563">
        <v>22.033333333333331</v>
      </c>
      <c r="T211" s="563">
        <v>23.183333333333334</v>
      </c>
      <c r="U211" s="563">
        <v>24.333333333333336</v>
      </c>
      <c r="V211" s="563">
        <v>25.483333333333334</v>
      </c>
      <c r="W211" s="563">
        <v>26.633333333333333</v>
      </c>
      <c r="X211" s="563">
        <v>27.783333333333331</v>
      </c>
      <c r="Y211" s="563">
        <v>28.93333333333333</v>
      </c>
      <c r="Z211" s="563">
        <v>30.083333333333336</v>
      </c>
      <c r="AA211" s="563">
        <v>31.233333333333334</v>
      </c>
      <c r="AB211" s="563">
        <v>32.383333333333333</v>
      </c>
      <c r="AC211" s="563">
        <v>33.533333333333331</v>
      </c>
      <c r="AD211" s="563">
        <v>34.68333333333333</v>
      </c>
      <c r="AE211" s="563">
        <v>35.833333333333336</v>
      </c>
    </row>
    <row r="212" spans="2:31" customFormat="1" ht="13.15">
      <c r="B212" s="562" t="s">
        <v>348</v>
      </c>
      <c r="C212" s="551">
        <v>22.835999999999999</v>
      </c>
      <c r="D212" s="551">
        <v>16.97843866171004</v>
      </c>
      <c r="E212" s="551">
        <v>13.512426035502962</v>
      </c>
      <c r="F212" s="551">
        <v>11.221621621621622</v>
      </c>
      <c r="G212" s="551">
        <v>9.594957983193277</v>
      </c>
      <c r="H212" s="551">
        <v>8.3801834862385309</v>
      </c>
      <c r="I212" s="551">
        <v>7.4384364820846915</v>
      </c>
      <c r="J212" s="551">
        <v>6.6869692532942908</v>
      </c>
      <c r="K212" s="551">
        <v>6.073404255319149</v>
      </c>
      <c r="L212" s="551">
        <v>5.1316853932584268</v>
      </c>
      <c r="M212" s="551">
        <v>4.5351816177784849</v>
      </c>
      <c r="N212" s="551">
        <v>4.3849610200084497</v>
      </c>
      <c r="O212" s="551">
        <v>4.244372990353698</v>
      </c>
      <c r="P212" s="551">
        <v>3.988611950465478</v>
      </c>
      <c r="Q212" s="551">
        <v>3.7619228044742434</v>
      </c>
      <c r="R212" s="551">
        <v>3.5596152946861417</v>
      </c>
      <c r="S212" s="551">
        <v>3.3779565995591914</v>
      </c>
      <c r="T212" s="551">
        <v>3.2139388906872335</v>
      </c>
      <c r="U212" s="551">
        <v>3.0651114720212607</v>
      </c>
      <c r="V212" s="551">
        <v>2.9294574936179498</v>
      </c>
      <c r="W212" s="551">
        <v>2.8053020158962205</v>
      </c>
      <c r="X212" s="551">
        <v>2.6912425017383006</v>
      </c>
      <c r="Y212" s="551">
        <v>2.5860956026409072</v>
      </c>
      <c r="Z212" s="551">
        <v>2.4888559502141621</v>
      </c>
      <c r="AA212" s="551">
        <v>2.3986639076499694</v>
      </c>
      <c r="AB212" s="551">
        <v>2.3147800877824296</v>
      </c>
      <c r="AC212" s="551">
        <v>2.2365650372662906</v>
      </c>
      <c r="AD212" s="551">
        <v>2.1634629048913823</v>
      </c>
      <c r="AE212" s="551">
        <v>2.0949882113336331</v>
      </c>
    </row>
    <row r="213" spans="2:31" customFormat="1">
      <c r="B213" s="541" t="s">
        <v>516</v>
      </c>
      <c r="C213" s="552">
        <v>0.83333333333333337</v>
      </c>
      <c r="D213" s="552">
        <v>1.1208333333333333</v>
      </c>
      <c r="E213" s="552">
        <v>1.4083333333333332</v>
      </c>
      <c r="F213" s="552">
        <v>1.6958333333333333</v>
      </c>
      <c r="G213" s="552">
        <v>1.9833333333333334</v>
      </c>
      <c r="H213" s="552">
        <v>2.2708333333333335</v>
      </c>
      <c r="I213" s="552">
        <v>2.5583333333333331</v>
      </c>
      <c r="J213" s="552">
        <v>2.8458333333333332</v>
      </c>
      <c r="K213" s="552">
        <v>3.1333333333333333</v>
      </c>
      <c r="L213" s="552">
        <v>3.7083333333333335</v>
      </c>
      <c r="M213" s="563">
        <v>20.951333333333331</v>
      </c>
      <c r="N213" s="563">
        <v>21.52633333333333</v>
      </c>
      <c r="O213" s="563">
        <v>22.101333333333329</v>
      </c>
      <c r="P213" s="563">
        <v>23.251333333333331</v>
      </c>
      <c r="Q213" s="563">
        <v>24.40133333333333</v>
      </c>
      <c r="R213" s="563">
        <v>25.551333333333332</v>
      </c>
      <c r="S213" s="563">
        <v>26.701333333333331</v>
      </c>
      <c r="T213" s="563">
        <v>27.851333333333329</v>
      </c>
      <c r="U213" s="563">
        <v>29.001333333333331</v>
      </c>
      <c r="V213" s="563">
        <v>30.15133333333333</v>
      </c>
      <c r="W213" s="563">
        <v>31.301333333333332</v>
      </c>
      <c r="X213" s="563">
        <v>32.451333333333331</v>
      </c>
      <c r="Y213" s="563">
        <v>33.601333333333329</v>
      </c>
      <c r="Z213" s="563">
        <v>34.751333333333335</v>
      </c>
      <c r="AA213" s="563">
        <v>35.901333333333326</v>
      </c>
      <c r="AB213" s="563">
        <v>37.051333333333332</v>
      </c>
      <c r="AC213" s="563">
        <v>38.201333333333331</v>
      </c>
      <c r="AD213" s="563">
        <v>39.351333333333329</v>
      </c>
      <c r="AE213" s="563">
        <v>40.501333333333335</v>
      </c>
    </row>
    <row r="214" spans="2:31" customFormat="1" ht="13.15">
      <c r="B214" s="562" t="s">
        <v>349</v>
      </c>
      <c r="C214" s="551">
        <v>31.680000000000003</v>
      </c>
      <c r="D214" s="551">
        <v>23.553903345724912</v>
      </c>
      <c r="E214" s="551">
        <v>18.745562130177518</v>
      </c>
      <c r="F214" s="551">
        <v>15.56756756756757</v>
      </c>
      <c r="G214" s="551">
        <v>13.3109243697479</v>
      </c>
      <c r="H214" s="551">
        <v>11.625688073394498</v>
      </c>
      <c r="I214" s="551">
        <v>10.319218241042346</v>
      </c>
      <c r="J214" s="551">
        <v>9.2767203513909262</v>
      </c>
      <c r="K214" s="551">
        <v>8.4255319148936181</v>
      </c>
      <c r="L214" s="551">
        <v>7.119101123595506</v>
      </c>
      <c r="M214" s="551">
        <v>6.374245472837023</v>
      </c>
      <c r="N214" s="551">
        <v>5.9604891815616199</v>
      </c>
      <c r="O214" s="551">
        <v>5.5971731448763249</v>
      </c>
      <c r="P214" s="551">
        <v>4.9889763779527572</v>
      </c>
      <c r="Q214" s="551">
        <v>4.5000000000000009</v>
      </c>
      <c r="R214" s="551">
        <v>4.0983182406209577</v>
      </c>
      <c r="S214" s="551">
        <v>3.7624703087885991</v>
      </c>
      <c r="T214" s="551">
        <v>3.477497255762898</v>
      </c>
      <c r="U214" s="551">
        <v>3.2326530612244899</v>
      </c>
      <c r="V214" s="551">
        <v>3.020019065776931</v>
      </c>
      <c r="W214" s="551">
        <v>2.8336314847942758</v>
      </c>
      <c r="X214" s="551">
        <v>2.6689132266217359</v>
      </c>
      <c r="Y214" s="551">
        <v>2.522292993630574</v>
      </c>
      <c r="Z214" s="551">
        <v>2.3909433962264157</v>
      </c>
      <c r="AA214" s="551">
        <v>2.2725968436154957</v>
      </c>
      <c r="AB214" s="551">
        <v>2.1654135338345872</v>
      </c>
      <c r="AC214" s="551">
        <v>2.0846493998736584</v>
      </c>
      <c r="AD214" s="551">
        <v>2.062177784721138</v>
      </c>
      <c r="AE214" s="551">
        <v>2.0401854714064922</v>
      </c>
    </row>
    <row r="215" spans="2:31" customFormat="1">
      <c r="B215" s="541" t="s">
        <v>516</v>
      </c>
      <c r="C215" s="552">
        <v>0.83333333333333337</v>
      </c>
      <c r="D215" s="552">
        <v>1.1208333333333333</v>
      </c>
      <c r="E215" s="552">
        <v>1.4083333333333332</v>
      </c>
      <c r="F215" s="552">
        <v>1.6958333333333333</v>
      </c>
      <c r="G215" s="552">
        <v>1.9833333333333334</v>
      </c>
      <c r="H215" s="552">
        <v>2.2708333333333335</v>
      </c>
      <c r="I215" s="552">
        <v>2.5583333333333331</v>
      </c>
      <c r="J215" s="552">
        <v>2.8458333333333332</v>
      </c>
      <c r="K215" s="552">
        <v>3.1333333333333333</v>
      </c>
      <c r="L215" s="552">
        <v>3.7083333333333335</v>
      </c>
      <c r="M215" s="553">
        <v>8.2833333333333332</v>
      </c>
      <c r="N215" s="553">
        <v>8.8583333333333325</v>
      </c>
      <c r="O215" s="553">
        <v>9.4333333333333336</v>
      </c>
      <c r="P215" s="553">
        <v>10.583333333333332</v>
      </c>
      <c r="Q215" s="553">
        <v>11.733333333333333</v>
      </c>
      <c r="R215" s="553">
        <v>12.883333333333333</v>
      </c>
      <c r="S215" s="553">
        <v>14.033333333333331</v>
      </c>
      <c r="T215" s="553">
        <v>15.183333333333334</v>
      </c>
      <c r="U215" s="553">
        <v>16.333333333333332</v>
      </c>
      <c r="V215" s="553">
        <v>17.483333333333331</v>
      </c>
      <c r="W215" s="553">
        <v>18.633333333333333</v>
      </c>
      <c r="X215" s="553">
        <v>19.783333333333331</v>
      </c>
      <c r="Y215" s="553">
        <v>20.93333333333333</v>
      </c>
      <c r="Z215" s="553">
        <v>22.083333333333332</v>
      </c>
      <c r="AA215" s="553">
        <v>23.233333333333331</v>
      </c>
      <c r="AB215" s="553">
        <v>24.383333333333329</v>
      </c>
      <c r="AC215" s="541">
        <v>105.53333333333333</v>
      </c>
      <c r="AD215" s="541">
        <v>106.68333333333332</v>
      </c>
      <c r="AE215" s="541">
        <v>107.83333333333333</v>
      </c>
    </row>
    <row r="216" spans="2:31" customFormat="1" ht="13.15">
      <c r="B216" s="562" t="s">
        <v>353</v>
      </c>
      <c r="C216" s="551">
        <v>28.380000000000003</v>
      </c>
      <c r="D216" s="551">
        <v>21.100371747211899</v>
      </c>
      <c r="E216" s="551">
        <v>16.792899408284025</v>
      </c>
      <c r="F216" s="551">
        <v>13.945945945945947</v>
      </c>
      <c r="G216" s="551">
        <v>11.92436974789916</v>
      </c>
      <c r="H216" s="551">
        <v>10.41467889908257</v>
      </c>
      <c r="I216" s="551">
        <v>9.2442996742671024</v>
      </c>
      <c r="J216" s="551">
        <v>8.3103953147877032</v>
      </c>
      <c r="K216" s="551">
        <v>7.547872340425533</v>
      </c>
      <c r="L216" s="551">
        <v>6.3775280898876412</v>
      </c>
      <c r="M216" s="551">
        <v>5.5214007782101184</v>
      </c>
      <c r="N216" s="551">
        <v>5.2718266253869972</v>
      </c>
      <c r="O216" s="551">
        <v>5.0558194774346799</v>
      </c>
      <c r="P216" s="551">
        <v>4.6728869374313939</v>
      </c>
      <c r="Q216" s="551">
        <v>4.3438775510204088</v>
      </c>
      <c r="R216" s="551">
        <v>4.0581506196377504</v>
      </c>
      <c r="S216" s="551">
        <v>3.8076923076923079</v>
      </c>
      <c r="T216" s="551">
        <v>3.5863521482729577</v>
      </c>
      <c r="U216" s="551">
        <v>3.3893312101910826</v>
      </c>
      <c r="V216" s="551">
        <v>3.2128301886792459</v>
      </c>
      <c r="W216" s="551">
        <v>3.0538020086083213</v>
      </c>
      <c r="X216" s="551">
        <v>2.9097744360902258</v>
      </c>
      <c r="Y216" s="551">
        <v>2.7787206266318538</v>
      </c>
      <c r="Z216" s="551">
        <v>2.65896314803248</v>
      </c>
      <c r="AA216" s="551">
        <v>2.5491017964071867</v>
      </c>
      <c r="AB216" s="551">
        <v>2.4479585968947677</v>
      </c>
      <c r="AC216" s="551">
        <v>2.3545353982300887</v>
      </c>
      <c r="AD216" s="551">
        <v>2.2679808204581784</v>
      </c>
      <c r="AE216" s="551">
        <v>2.1875642343268247</v>
      </c>
    </row>
    <row r="217" spans="2:31" customFormat="1">
      <c r="B217" s="541" t="s">
        <v>516</v>
      </c>
      <c r="C217" s="552">
        <v>0.83333333333333337</v>
      </c>
      <c r="D217" s="552">
        <v>1.1208333333333333</v>
      </c>
      <c r="E217" s="552">
        <v>1.4083333333333332</v>
      </c>
      <c r="F217" s="552">
        <v>1.6958333333333333</v>
      </c>
      <c r="G217" s="552">
        <v>1.9833333333333334</v>
      </c>
      <c r="H217" s="552">
        <v>2.2708333333333335</v>
      </c>
      <c r="I217" s="552">
        <v>2.5583333333333331</v>
      </c>
      <c r="J217" s="552">
        <v>2.8458333333333332</v>
      </c>
      <c r="K217" s="552">
        <v>3.1333333333333333</v>
      </c>
      <c r="L217" s="552">
        <v>3.7083333333333335</v>
      </c>
      <c r="M217" s="552">
        <v>4.2833333333333332</v>
      </c>
      <c r="N217" s="563">
        <v>17.758333333333333</v>
      </c>
      <c r="O217" s="563">
        <v>18.333333333333332</v>
      </c>
      <c r="P217" s="563">
        <v>19.483333333333334</v>
      </c>
      <c r="Q217" s="563">
        <v>20.633333333333333</v>
      </c>
      <c r="R217" s="563">
        <v>21.783333333333331</v>
      </c>
      <c r="S217" s="563">
        <v>22.93333333333333</v>
      </c>
      <c r="T217" s="563">
        <v>24.083333333333332</v>
      </c>
      <c r="U217" s="563">
        <v>25.233333333333334</v>
      </c>
      <c r="V217" s="563">
        <v>26.383333333333333</v>
      </c>
      <c r="W217" s="563">
        <v>27.533333333333331</v>
      </c>
      <c r="X217" s="563">
        <v>28.68333333333333</v>
      </c>
      <c r="Y217" s="563">
        <v>29.833333333333329</v>
      </c>
      <c r="Z217" s="563">
        <v>30.983333333333334</v>
      </c>
      <c r="AA217" s="563">
        <v>32.133333333333333</v>
      </c>
      <c r="AB217" s="563">
        <v>33.283333333333331</v>
      </c>
      <c r="AC217" s="563">
        <v>34.43333333333333</v>
      </c>
      <c r="AD217" s="563">
        <v>35.583333333333329</v>
      </c>
      <c r="AE217" s="563">
        <v>36.733333333333334</v>
      </c>
    </row>
    <row r="218" spans="2:31" customFormat="1" ht="13.15">
      <c r="B218" s="562" t="s">
        <v>354</v>
      </c>
      <c r="C218" s="551">
        <v>27.06</v>
      </c>
      <c r="D218" s="551">
        <v>20.118959107806688</v>
      </c>
      <c r="E218" s="551">
        <v>16.011834319526628</v>
      </c>
      <c r="F218" s="551">
        <v>13.297297297297298</v>
      </c>
      <c r="G218" s="551">
        <v>11.369747899159664</v>
      </c>
      <c r="H218" s="551">
        <v>9.9302752293577985</v>
      </c>
      <c r="I218" s="551">
        <v>8.8143322475570045</v>
      </c>
      <c r="J218" s="551">
        <v>7.9238653001464137</v>
      </c>
      <c r="K218" s="551">
        <v>7.1968085106382977</v>
      </c>
      <c r="L218" s="551">
        <v>6.0808988764044942</v>
      </c>
      <c r="M218" s="551">
        <v>5.4391959798994982</v>
      </c>
      <c r="N218" s="551">
        <v>5.2569208353569703</v>
      </c>
      <c r="O218" s="551">
        <v>5.086466165413535</v>
      </c>
      <c r="P218" s="551">
        <v>4.7766990291262141</v>
      </c>
      <c r="Q218" s="551">
        <v>4.5024958402662234</v>
      </c>
      <c r="R218" s="551">
        <v>4.2580645161290329</v>
      </c>
      <c r="S218" s="551">
        <v>4.0388059701492542</v>
      </c>
      <c r="T218" s="551">
        <v>3.8410220014194465</v>
      </c>
      <c r="U218" s="551">
        <v>3.6617050067658998</v>
      </c>
      <c r="V218" s="551">
        <v>3.4983839689722043</v>
      </c>
      <c r="W218" s="551">
        <v>3.3490099009900995</v>
      </c>
      <c r="X218" s="551">
        <v>3.2118694362017806</v>
      </c>
      <c r="Y218" s="551">
        <v>3.0855188141391117</v>
      </c>
      <c r="Z218" s="551">
        <v>2.9687328579264949</v>
      </c>
      <c r="AA218" s="551">
        <v>2.86046511627907</v>
      </c>
      <c r="AB218" s="551">
        <v>2.7598164201937792</v>
      </c>
      <c r="AC218" s="551">
        <v>2.666009852216749</v>
      </c>
      <c r="AD218" s="551">
        <v>2.5783706526917585</v>
      </c>
      <c r="AE218" s="551">
        <v>2.4963099630996308</v>
      </c>
    </row>
    <row r="219" spans="2:31" customFormat="1">
      <c r="B219" s="541" t="s">
        <v>516</v>
      </c>
      <c r="C219" s="552">
        <v>0.83333333333333337</v>
      </c>
      <c r="D219" s="552">
        <v>1.1208333333333333</v>
      </c>
      <c r="E219" s="552">
        <v>1.4083333333333332</v>
      </c>
      <c r="F219" s="552">
        <v>1.6958333333333333</v>
      </c>
      <c r="G219" s="552">
        <v>1.9833333333333334</v>
      </c>
      <c r="H219" s="552">
        <v>2.2708333333333335</v>
      </c>
      <c r="I219" s="552">
        <v>2.5583333333333331</v>
      </c>
      <c r="J219" s="552">
        <v>2.8458333333333332</v>
      </c>
      <c r="K219" s="552">
        <v>3.1333333333333333</v>
      </c>
      <c r="L219" s="552">
        <v>3.7083333333333335</v>
      </c>
      <c r="M219" s="563">
        <v>20.68333333333333</v>
      </c>
      <c r="N219" s="563">
        <v>21.258333333333329</v>
      </c>
      <c r="O219" s="563">
        <v>21.833333333333329</v>
      </c>
      <c r="P219" s="563">
        <v>22.983333333333331</v>
      </c>
      <c r="Q219" s="563">
        <v>24.133333333333329</v>
      </c>
      <c r="R219" s="563">
        <v>25.283333333333331</v>
      </c>
      <c r="S219" s="563">
        <v>26.43333333333333</v>
      </c>
      <c r="T219" s="563">
        <v>27.583333333333329</v>
      </c>
      <c r="U219" s="563">
        <v>28.733333333333331</v>
      </c>
      <c r="V219" s="563">
        <v>29.883333333333329</v>
      </c>
      <c r="W219" s="563">
        <v>31.033333333333331</v>
      </c>
      <c r="X219" s="563">
        <v>32.18333333333333</v>
      </c>
      <c r="Y219" s="563">
        <v>33.333333333333329</v>
      </c>
      <c r="Z219" s="563">
        <v>34.483333333333334</v>
      </c>
      <c r="AA219" s="563">
        <v>35.633333333333326</v>
      </c>
      <c r="AB219" s="563">
        <v>36.783333333333331</v>
      </c>
      <c r="AC219" s="563">
        <v>37.93333333333333</v>
      </c>
      <c r="AD219" s="563">
        <v>39.083333333333329</v>
      </c>
      <c r="AE219" s="563">
        <v>40.233333333333334</v>
      </c>
    </row>
  </sheetData>
  <mergeCells count="10">
    <mergeCell ref="B73:AE73"/>
    <mergeCell ref="B92:AE92"/>
    <mergeCell ref="B135:AE135"/>
    <mergeCell ref="B178:AE178"/>
    <mergeCell ref="B1:AE1"/>
    <mergeCell ref="B4:AE4"/>
    <mergeCell ref="B9:AE9"/>
    <mergeCell ref="B16:AE16"/>
    <mergeCell ref="B27:AE27"/>
    <mergeCell ref="B42:AE42"/>
  </mergeCell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P100"/>
  <sheetViews>
    <sheetView tabSelected="1" topLeftCell="A13" workbookViewId="0">
      <selection activeCell="S91" sqref="S91"/>
    </sheetView>
  </sheetViews>
  <sheetFormatPr defaultRowHeight="12.75"/>
  <cols>
    <col min="3" max="3" width="16.85546875" bestFit="1" customWidth="1"/>
    <col min="4" max="4" width="14.140625" bestFit="1" customWidth="1"/>
    <col min="5" max="6" width="11.140625" bestFit="1" customWidth="1"/>
    <col min="7" max="7" width="14.140625" bestFit="1" customWidth="1"/>
  </cols>
  <sheetData>
    <row r="2" spans="2:16" ht="13.15">
      <c r="D2" s="590" t="s">
        <v>525</v>
      </c>
      <c r="E2" s="591">
        <f>'CMP LRFR Rating Input &amp; Summary'!D26/3</f>
        <v>3.3333333333333335</v>
      </c>
      <c r="F2" s="591" t="s">
        <v>526</v>
      </c>
    </row>
    <row r="4" spans="2:16" ht="13.5" thickBot="1">
      <c r="D4" s="590" t="s">
        <v>527</v>
      </c>
      <c r="E4" s="590" t="s">
        <v>528</v>
      </c>
      <c r="F4" s="590" t="s">
        <v>529</v>
      </c>
      <c r="G4" s="590" t="s">
        <v>530</v>
      </c>
    </row>
    <row r="5" spans="2:16" ht="43.15" customHeight="1" thickTop="1" thickBot="1">
      <c r="B5" s="640" t="s">
        <v>262</v>
      </c>
      <c r="C5" s="641" t="s">
        <v>307</v>
      </c>
      <c r="D5" s="642">
        <v>32</v>
      </c>
      <c r="E5" s="642">
        <v>50</v>
      </c>
      <c r="F5" s="642">
        <v>4</v>
      </c>
      <c r="G5" s="643">
        <f t="shared" ref="G5:G14" si="0">IF(F5&lt;$E$2,E5,D5)</f>
        <v>32</v>
      </c>
      <c r="H5" s="678"/>
      <c r="I5" s="678"/>
      <c r="J5" s="678"/>
      <c r="K5" s="678"/>
      <c r="L5" s="678"/>
      <c r="M5" s="678"/>
      <c r="N5" s="678"/>
      <c r="O5" s="678"/>
      <c r="P5" s="678"/>
    </row>
    <row r="6" spans="2:16" ht="13.5" thickTop="1">
      <c r="B6" s="1068" t="s">
        <v>517</v>
      </c>
      <c r="C6" s="634" t="s">
        <v>309</v>
      </c>
      <c r="D6" s="635">
        <v>33.5</v>
      </c>
      <c r="E6" s="635">
        <v>57.5</v>
      </c>
      <c r="F6" s="635">
        <v>15</v>
      </c>
      <c r="G6" s="636">
        <f t="shared" si="0"/>
        <v>33.5</v>
      </c>
    </row>
    <row r="7" spans="2:16" ht="13.5" thickBot="1">
      <c r="B7" s="1069"/>
      <c r="C7" s="637" t="s">
        <v>310</v>
      </c>
      <c r="D7" s="638">
        <v>31</v>
      </c>
      <c r="E7" s="638">
        <v>62</v>
      </c>
      <c r="F7" s="638">
        <v>4</v>
      </c>
      <c r="G7" s="639">
        <f t="shared" si="0"/>
        <v>31</v>
      </c>
    </row>
    <row r="8" spans="2:16" ht="13.5" thickTop="1">
      <c r="B8" s="1070" t="s">
        <v>518</v>
      </c>
      <c r="C8" s="627" t="s">
        <v>313</v>
      </c>
      <c r="D8" s="628">
        <v>17</v>
      </c>
      <c r="E8" s="628">
        <v>34</v>
      </c>
      <c r="F8" s="628">
        <v>4</v>
      </c>
      <c r="G8" s="629">
        <f t="shared" si="0"/>
        <v>17</v>
      </c>
    </row>
    <row r="9" spans="2:16" ht="13.15">
      <c r="B9" s="1071"/>
      <c r="C9" s="592" t="s">
        <v>315</v>
      </c>
      <c r="D9" s="593">
        <v>17</v>
      </c>
      <c r="E9" s="593">
        <v>34</v>
      </c>
      <c r="F9" s="593">
        <v>4</v>
      </c>
      <c r="G9" s="630">
        <f t="shared" si="0"/>
        <v>17</v>
      </c>
    </row>
    <row r="10" spans="2:16" ht="13.15">
      <c r="B10" s="1071"/>
      <c r="C10" s="592" t="s">
        <v>316</v>
      </c>
      <c r="D10" s="593">
        <v>17</v>
      </c>
      <c r="E10" s="593">
        <v>34</v>
      </c>
      <c r="F10" s="593">
        <v>4</v>
      </c>
      <c r="G10" s="630">
        <f t="shared" si="0"/>
        <v>17</v>
      </c>
    </row>
    <row r="11" spans="2:16" ht="13.5" thickBot="1">
      <c r="B11" s="1072"/>
      <c r="C11" s="631" t="s">
        <v>318</v>
      </c>
      <c r="D11" s="632">
        <v>17</v>
      </c>
      <c r="E11" s="632">
        <v>34</v>
      </c>
      <c r="F11" s="632">
        <v>4</v>
      </c>
      <c r="G11" s="633">
        <f t="shared" si="0"/>
        <v>17</v>
      </c>
    </row>
    <row r="12" spans="2:16" ht="13.5" thickTop="1">
      <c r="B12" s="1073" t="s">
        <v>519</v>
      </c>
      <c r="C12" s="620" t="s">
        <v>323</v>
      </c>
      <c r="D12" s="621">
        <v>18</v>
      </c>
      <c r="E12" s="621">
        <f>18+15.4</f>
        <v>33.4</v>
      </c>
      <c r="F12" s="621">
        <v>9</v>
      </c>
      <c r="G12" s="622">
        <f t="shared" si="0"/>
        <v>18</v>
      </c>
    </row>
    <row r="13" spans="2:16" ht="13.15">
      <c r="B13" s="1074"/>
      <c r="C13" s="594" t="s">
        <v>324</v>
      </c>
      <c r="D13" s="595">
        <v>16</v>
      </c>
      <c r="E13" s="595">
        <v>32</v>
      </c>
      <c r="F13" s="595">
        <v>3.5</v>
      </c>
      <c r="G13" s="623">
        <f t="shared" si="0"/>
        <v>16</v>
      </c>
    </row>
    <row r="14" spans="2:16" ht="13.15">
      <c r="B14" s="1074"/>
      <c r="C14" s="594" t="s">
        <v>326</v>
      </c>
      <c r="D14" s="595">
        <v>15.4</v>
      </c>
      <c r="E14" s="595">
        <v>26</v>
      </c>
      <c r="F14" s="595">
        <v>3.5</v>
      </c>
      <c r="G14" s="623">
        <f t="shared" si="0"/>
        <v>15.4</v>
      </c>
    </row>
    <row r="15" spans="2:16" ht="13.15">
      <c r="B15" s="1074"/>
      <c r="C15" s="594" t="s">
        <v>328</v>
      </c>
      <c r="D15" s="595">
        <v>15.4</v>
      </c>
      <c r="E15" s="595">
        <v>26</v>
      </c>
      <c r="F15" s="595">
        <v>3.5</v>
      </c>
      <c r="G15" s="623">
        <f t="shared" ref="G15:G78" si="1">IF(F15&lt;$E$2,E15,D15)</f>
        <v>15.4</v>
      </c>
    </row>
    <row r="16" spans="2:16" ht="13.15">
      <c r="B16" s="1074"/>
      <c r="C16" s="594" t="s">
        <v>330</v>
      </c>
      <c r="D16" s="595">
        <v>16</v>
      </c>
      <c r="E16" s="595">
        <v>26</v>
      </c>
      <c r="F16" s="595">
        <v>4</v>
      </c>
      <c r="G16" s="623">
        <f t="shared" si="1"/>
        <v>16</v>
      </c>
    </row>
    <row r="17" spans="2:7" ht="13.5" thickBot="1">
      <c r="B17" s="1075"/>
      <c r="C17" s="624" t="s">
        <v>331</v>
      </c>
      <c r="D17" s="625">
        <v>17</v>
      </c>
      <c r="E17" s="625">
        <v>34</v>
      </c>
      <c r="F17" s="625">
        <v>4</v>
      </c>
      <c r="G17" s="626">
        <f t="shared" si="1"/>
        <v>17</v>
      </c>
    </row>
    <row r="18" spans="2:7" ht="13.5" thickTop="1">
      <c r="B18" s="1076" t="s">
        <v>520</v>
      </c>
      <c r="C18" s="613" t="s">
        <v>334</v>
      </c>
      <c r="D18" s="614">
        <v>18</v>
      </c>
      <c r="E18" s="614">
        <v>32</v>
      </c>
      <c r="F18" s="614">
        <v>3.5</v>
      </c>
      <c r="G18" s="615">
        <f t="shared" si="1"/>
        <v>18</v>
      </c>
    </row>
    <row r="19" spans="2:7" ht="13.15">
      <c r="B19" s="1077"/>
      <c r="C19" s="596" t="s">
        <v>335</v>
      </c>
      <c r="D19" s="597">
        <v>18</v>
      </c>
      <c r="E19" s="597">
        <v>32</v>
      </c>
      <c r="F19" s="597">
        <v>3.5</v>
      </c>
      <c r="G19" s="616">
        <f t="shared" si="1"/>
        <v>18</v>
      </c>
    </row>
    <row r="20" spans="2:7" ht="13.15">
      <c r="B20" s="1077"/>
      <c r="C20" s="596" t="s">
        <v>336</v>
      </c>
      <c r="D20" s="597">
        <v>18</v>
      </c>
      <c r="E20" s="597">
        <v>32</v>
      </c>
      <c r="F20" s="597">
        <v>3.5</v>
      </c>
      <c r="G20" s="616">
        <f t="shared" si="1"/>
        <v>18</v>
      </c>
    </row>
    <row r="21" spans="2:7" ht="13.15">
      <c r="B21" s="1077"/>
      <c r="C21" s="596" t="s">
        <v>338</v>
      </c>
      <c r="D21" s="597">
        <v>18</v>
      </c>
      <c r="E21" s="597">
        <v>36</v>
      </c>
      <c r="F21" s="597">
        <v>9</v>
      </c>
      <c r="G21" s="616">
        <f t="shared" si="1"/>
        <v>18</v>
      </c>
    </row>
    <row r="22" spans="2:7" ht="13.15">
      <c r="B22" s="1077"/>
      <c r="C22" s="596" t="s">
        <v>339</v>
      </c>
      <c r="D22" s="597">
        <v>18</v>
      </c>
      <c r="E22" s="597">
        <v>32</v>
      </c>
      <c r="F22" s="597">
        <v>3.5</v>
      </c>
      <c r="G22" s="616">
        <f t="shared" si="1"/>
        <v>18</v>
      </c>
    </row>
    <row r="23" spans="2:7" ht="13.15">
      <c r="B23" s="1077"/>
      <c r="C23" s="596" t="s">
        <v>340</v>
      </c>
      <c r="D23" s="597">
        <v>18</v>
      </c>
      <c r="E23" s="597">
        <v>32</v>
      </c>
      <c r="F23" s="597">
        <v>3.5</v>
      </c>
      <c r="G23" s="616">
        <f t="shared" si="1"/>
        <v>18</v>
      </c>
    </row>
    <row r="24" spans="2:7" ht="13.15">
      <c r="B24" s="1077"/>
      <c r="C24" s="596" t="s">
        <v>341</v>
      </c>
      <c r="D24" s="597">
        <v>18</v>
      </c>
      <c r="E24" s="597">
        <v>32</v>
      </c>
      <c r="F24" s="597">
        <v>3.5</v>
      </c>
      <c r="G24" s="616">
        <f t="shared" si="1"/>
        <v>18</v>
      </c>
    </row>
    <row r="25" spans="2:7" ht="13.15">
      <c r="B25" s="1077"/>
      <c r="C25" s="596" t="s">
        <v>342</v>
      </c>
      <c r="D25" s="597">
        <v>15.4</v>
      </c>
      <c r="E25" s="597">
        <v>32</v>
      </c>
      <c r="F25" s="597">
        <v>3.5</v>
      </c>
      <c r="G25" s="616">
        <f t="shared" si="1"/>
        <v>15.4</v>
      </c>
    </row>
    <row r="26" spans="2:7" ht="13.15">
      <c r="B26" s="1077"/>
      <c r="C26" s="596" t="s">
        <v>343</v>
      </c>
      <c r="D26" s="597">
        <v>16</v>
      </c>
      <c r="E26" s="597">
        <v>26</v>
      </c>
      <c r="F26" s="597">
        <v>3.5</v>
      </c>
      <c r="G26" s="616">
        <f t="shared" si="1"/>
        <v>16</v>
      </c>
    </row>
    <row r="27" spans="2:7" ht="13.15">
      <c r="B27" s="1077"/>
      <c r="C27" s="596" t="s">
        <v>344</v>
      </c>
      <c r="D27" s="597">
        <v>16</v>
      </c>
      <c r="E27" s="597">
        <v>32</v>
      </c>
      <c r="F27" s="597">
        <v>3.5</v>
      </c>
      <c r="G27" s="616">
        <f t="shared" si="1"/>
        <v>16</v>
      </c>
    </row>
    <row r="28" spans="2:7" ht="13.15">
      <c r="B28" s="1077"/>
      <c r="C28" s="596" t="s">
        <v>346</v>
      </c>
      <c r="D28" s="597">
        <v>16</v>
      </c>
      <c r="E28" s="597">
        <v>32</v>
      </c>
      <c r="F28" s="597">
        <v>3.5</v>
      </c>
      <c r="G28" s="616">
        <f t="shared" si="1"/>
        <v>16</v>
      </c>
    </row>
    <row r="29" spans="2:7" ht="13.15">
      <c r="B29" s="1077"/>
      <c r="C29" s="596" t="s">
        <v>348</v>
      </c>
      <c r="D29" s="597">
        <v>16</v>
      </c>
      <c r="E29" s="597">
        <v>26</v>
      </c>
      <c r="F29" s="597">
        <v>3.5</v>
      </c>
      <c r="G29" s="616">
        <f t="shared" si="1"/>
        <v>16</v>
      </c>
    </row>
    <row r="30" spans="2:7" ht="13.15">
      <c r="B30" s="1077"/>
      <c r="C30" s="596" t="s">
        <v>349</v>
      </c>
      <c r="D30" s="597">
        <v>18</v>
      </c>
      <c r="E30" s="597">
        <v>32</v>
      </c>
      <c r="F30" s="597">
        <v>4</v>
      </c>
      <c r="G30" s="616">
        <f t="shared" si="1"/>
        <v>18</v>
      </c>
    </row>
    <row r="31" spans="2:7" ht="13.5" thickBot="1">
      <c r="B31" s="1078"/>
      <c r="C31" s="617" t="s">
        <v>350</v>
      </c>
      <c r="D31" s="618">
        <v>15.5</v>
      </c>
      <c r="E31" s="618">
        <v>31</v>
      </c>
      <c r="F31" s="618">
        <v>4</v>
      </c>
      <c r="G31" s="619">
        <f t="shared" si="1"/>
        <v>15.5</v>
      </c>
    </row>
    <row r="32" spans="2:7" ht="13.5" thickTop="1">
      <c r="B32" s="1079" t="s">
        <v>521</v>
      </c>
      <c r="C32" s="606" t="s">
        <v>353</v>
      </c>
      <c r="D32" s="607">
        <v>18</v>
      </c>
      <c r="E32" s="607">
        <v>32</v>
      </c>
      <c r="F32" s="607">
        <v>3.5</v>
      </c>
      <c r="G32" s="608">
        <f t="shared" si="1"/>
        <v>18</v>
      </c>
    </row>
    <row r="33" spans="2:7" ht="13.15">
      <c r="B33" s="1080"/>
      <c r="C33" s="598" t="s">
        <v>354</v>
      </c>
      <c r="D33" s="599">
        <v>18</v>
      </c>
      <c r="E33" s="599" t="s">
        <v>264</v>
      </c>
      <c r="F33" s="599" t="s">
        <v>264</v>
      </c>
      <c r="G33" s="609">
        <v>18</v>
      </c>
    </row>
    <row r="34" spans="2:7" ht="13.15">
      <c r="B34" s="1080"/>
      <c r="C34" s="598" t="s">
        <v>356</v>
      </c>
      <c r="D34" s="599">
        <v>16</v>
      </c>
      <c r="E34" s="599">
        <v>32</v>
      </c>
      <c r="F34" s="599">
        <v>3.5</v>
      </c>
      <c r="G34" s="609">
        <f t="shared" si="1"/>
        <v>16</v>
      </c>
    </row>
    <row r="35" spans="2:7" ht="13.15">
      <c r="B35" s="1080"/>
      <c r="C35" s="598" t="s">
        <v>357</v>
      </c>
      <c r="D35" s="599">
        <v>18</v>
      </c>
      <c r="E35" s="599">
        <v>32</v>
      </c>
      <c r="F35" s="599">
        <v>3.5</v>
      </c>
      <c r="G35" s="609">
        <f t="shared" si="1"/>
        <v>18</v>
      </c>
    </row>
    <row r="36" spans="2:7" ht="13.15">
      <c r="B36" s="1080"/>
      <c r="C36" s="598" t="s">
        <v>358</v>
      </c>
      <c r="D36" s="599">
        <v>18</v>
      </c>
      <c r="E36" s="599">
        <v>32</v>
      </c>
      <c r="F36" s="599">
        <v>4</v>
      </c>
      <c r="G36" s="609">
        <f t="shared" si="1"/>
        <v>18</v>
      </c>
    </row>
    <row r="37" spans="2:7" ht="13.15">
      <c r="B37" s="1080"/>
      <c r="C37" s="598" t="s">
        <v>359</v>
      </c>
      <c r="D37" s="599">
        <v>18</v>
      </c>
      <c r="E37" s="599">
        <v>32</v>
      </c>
      <c r="F37" s="599">
        <v>4</v>
      </c>
      <c r="G37" s="609">
        <f t="shared" si="1"/>
        <v>18</v>
      </c>
    </row>
    <row r="38" spans="2:7" ht="13.15">
      <c r="B38" s="1080"/>
      <c r="C38" s="598" t="s">
        <v>360</v>
      </c>
      <c r="D38" s="599">
        <v>18</v>
      </c>
      <c r="E38" s="599">
        <v>32</v>
      </c>
      <c r="F38" s="599">
        <v>4</v>
      </c>
      <c r="G38" s="609">
        <f t="shared" si="1"/>
        <v>18</v>
      </c>
    </row>
    <row r="39" spans="2:7" ht="13.5" thickBot="1">
      <c r="B39" s="1081"/>
      <c r="C39" s="610" t="s">
        <v>361</v>
      </c>
      <c r="D39" s="611">
        <v>16</v>
      </c>
      <c r="E39" s="611">
        <v>28</v>
      </c>
      <c r="F39" s="611">
        <v>4</v>
      </c>
      <c r="G39" s="612">
        <f t="shared" si="1"/>
        <v>16</v>
      </c>
    </row>
    <row r="40" spans="2:7" ht="13.5" customHeight="1" thickTop="1">
      <c r="B40" s="1082" t="s">
        <v>522</v>
      </c>
      <c r="C40" s="604" t="s">
        <v>323</v>
      </c>
      <c r="D40" s="647">
        <v>60</v>
      </c>
      <c r="E40" s="647">
        <v>120</v>
      </c>
      <c r="F40" s="647">
        <v>30</v>
      </c>
      <c r="G40" s="648">
        <f t="shared" si="1"/>
        <v>60</v>
      </c>
    </row>
    <row r="41" spans="2:7" ht="13.15">
      <c r="B41" s="1083"/>
      <c r="C41" s="600" t="s">
        <v>324</v>
      </c>
      <c r="D41" s="649">
        <v>60</v>
      </c>
      <c r="E41" s="649">
        <f t="shared" ref="E41:E44" si="2">D41*2</f>
        <v>120</v>
      </c>
      <c r="F41" s="649">
        <v>25</v>
      </c>
      <c r="G41" s="650">
        <f t="shared" si="1"/>
        <v>60</v>
      </c>
    </row>
    <row r="42" spans="2:7" ht="13.15">
      <c r="B42" s="1083"/>
      <c r="C42" s="600" t="s">
        <v>326</v>
      </c>
      <c r="D42" s="649">
        <v>60</v>
      </c>
      <c r="E42" s="649">
        <f t="shared" si="2"/>
        <v>120</v>
      </c>
      <c r="F42" s="649">
        <v>20</v>
      </c>
      <c r="G42" s="650">
        <f t="shared" si="1"/>
        <v>60</v>
      </c>
    </row>
    <row r="43" spans="2:7" ht="13.15">
      <c r="B43" s="1083"/>
      <c r="C43" s="600" t="s">
        <v>328</v>
      </c>
      <c r="D43" s="649">
        <v>60</v>
      </c>
      <c r="E43" s="649">
        <f t="shared" si="2"/>
        <v>120</v>
      </c>
      <c r="F43" s="649">
        <v>14</v>
      </c>
      <c r="G43" s="650">
        <f t="shared" si="1"/>
        <v>60</v>
      </c>
    </row>
    <row r="44" spans="2:7" ht="13.15">
      <c r="B44" s="1083"/>
      <c r="C44" s="600" t="s">
        <v>330</v>
      </c>
      <c r="D44" s="649">
        <v>60</v>
      </c>
      <c r="E44" s="649">
        <f t="shared" si="2"/>
        <v>120</v>
      </c>
      <c r="F44" s="649">
        <v>11</v>
      </c>
      <c r="G44" s="650">
        <f t="shared" si="1"/>
        <v>60</v>
      </c>
    </row>
    <row r="45" spans="2:7" ht="13.15">
      <c r="B45" s="1083"/>
      <c r="C45" s="600" t="s">
        <v>334</v>
      </c>
      <c r="D45" s="649">
        <v>42</v>
      </c>
      <c r="E45" s="649">
        <f>D45*2</f>
        <v>84</v>
      </c>
      <c r="F45" s="649">
        <v>4</v>
      </c>
      <c r="G45" s="650">
        <f t="shared" si="1"/>
        <v>42</v>
      </c>
    </row>
    <row r="46" spans="2:7" ht="13.15">
      <c r="B46" s="1083"/>
      <c r="C46" s="600" t="s">
        <v>335</v>
      </c>
      <c r="D46" s="649">
        <v>46</v>
      </c>
      <c r="E46" s="649">
        <f t="shared" ref="E46:E59" si="3">D46*2</f>
        <v>92</v>
      </c>
      <c r="F46" s="649">
        <v>4.5</v>
      </c>
      <c r="G46" s="650">
        <f t="shared" si="1"/>
        <v>46</v>
      </c>
    </row>
    <row r="47" spans="2:7" ht="13.15">
      <c r="B47" s="1083"/>
      <c r="C47" s="600" t="s">
        <v>336</v>
      </c>
      <c r="D47" s="649">
        <v>34</v>
      </c>
      <c r="E47" s="649">
        <f t="shared" si="3"/>
        <v>68</v>
      </c>
      <c r="F47" s="649">
        <v>4.5</v>
      </c>
      <c r="G47" s="650">
        <f t="shared" si="1"/>
        <v>34</v>
      </c>
    </row>
    <row r="48" spans="2:7" ht="13.15">
      <c r="B48" s="1083"/>
      <c r="C48" s="600" t="s">
        <v>338</v>
      </c>
      <c r="D48" s="649">
        <v>33</v>
      </c>
      <c r="E48" s="649">
        <f t="shared" si="3"/>
        <v>66</v>
      </c>
      <c r="F48" s="649">
        <v>4.5</v>
      </c>
      <c r="G48" s="650">
        <f t="shared" si="1"/>
        <v>33</v>
      </c>
    </row>
    <row r="49" spans="2:7" ht="13.15">
      <c r="B49" s="1083"/>
      <c r="C49" s="600" t="s">
        <v>339</v>
      </c>
      <c r="D49" s="649">
        <v>29</v>
      </c>
      <c r="E49" s="649">
        <f t="shared" si="3"/>
        <v>58</v>
      </c>
      <c r="F49" s="649">
        <v>4.5</v>
      </c>
      <c r="G49" s="650">
        <f t="shared" si="1"/>
        <v>29</v>
      </c>
    </row>
    <row r="50" spans="2:7" ht="13.15">
      <c r="B50" s="1083"/>
      <c r="C50" s="600" t="s">
        <v>340</v>
      </c>
      <c r="D50" s="649">
        <v>60</v>
      </c>
      <c r="E50" s="649">
        <f t="shared" si="3"/>
        <v>120</v>
      </c>
      <c r="F50" s="649">
        <v>12</v>
      </c>
      <c r="G50" s="650">
        <f t="shared" si="1"/>
        <v>60</v>
      </c>
    </row>
    <row r="51" spans="2:7" ht="13.15">
      <c r="B51" s="1083"/>
      <c r="C51" s="600" t="s">
        <v>341</v>
      </c>
      <c r="D51" s="649">
        <v>44</v>
      </c>
      <c r="E51" s="649">
        <f t="shared" si="3"/>
        <v>88</v>
      </c>
      <c r="F51" s="649">
        <v>4</v>
      </c>
      <c r="G51" s="650">
        <f t="shared" si="1"/>
        <v>44</v>
      </c>
    </row>
    <row r="52" spans="2:7" ht="13.15">
      <c r="B52" s="1083"/>
      <c r="C52" s="600" t="s">
        <v>342</v>
      </c>
      <c r="D52" s="649">
        <v>45</v>
      </c>
      <c r="E52" s="649">
        <f t="shared" si="3"/>
        <v>90</v>
      </c>
      <c r="F52" s="649">
        <v>4</v>
      </c>
      <c r="G52" s="650">
        <f t="shared" si="1"/>
        <v>45</v>
      </c>
    </row>
    <row r="53" spans="2:7" ht="13.15">
      <c r="B53" s="1083"/>
      <c r="C53" s="600" t="s">
        <v>343</v>
      </c>
      <c r="D53" s="649">
        <v>33</v>
      </c>
      <c r="E53" s="649">
        <f t="shared" si="3"/>
        <v>66</v>
      </c>
      <c r="F53" s="649">
        <v>4</v>
      </c>
      <c r="G53" s="650">
        <f t="shared" si="1"/>
        <v>33</v>
      </c>
    </row>
    <row r="54" spans="2:7" ht="13.15">
      <c r="B54" s="1083"/>
      <c r="C54" s="600" t="s">
        <v>344</v>
      </c>
      <c r="D54" s="649">
        <v>28</v>
      </c>
      <c r="E54" s="649">
        <f t="shared" si="3"/>
        <v>56</v>
      </c>
      <c r="F54" s="649">
        <v>4</v>
      </c>
      <c r="G54" s="650">
        <f t="shared" si="1"/>
        <v>28</v>
      </c>
    </row>
    <row r="55" spans="2:7" ht="13.15">
      <c r="B55" s="1083"/>
      <c r="C55" s="600" t="s">
        <v>346</v>
      </c>
      <c r="D55" s="649">
        <v>28</v>
      </c>
      <c r="E55" s="649">
        <f t="shared" si="3"/>
        <v>56</v>
      </c>
      <c r="F55" s="649">
        <v>4.1669999999999998</v>
      </c>
      <c r="G55" s="650">
        <f t="shared" si="1"/>
        <v>28</v>
      </c>
    </row>
    <row r="56" spans="2:7" ht="13.15">
      <c r="B56" s="1083"/>
      <c r="C56" s="600" t="s">
        <v>348</v>
      </c>
      <c r="D56" s="649">
        <v>25.8</v>
      </c>
      <c r="E56" s="649">
        <f t="shared" si="3"/>
        <v>51.6</v>
      </c>
      <c r="F56" s="649">
        <v>4.1669999999999998</v>
      </c>
      <c r="G56" s="650">
        <f t="shared" si="1"/>
        <v>25.8</v>
      </c>
    </row>
    <row r="57" spans="2:7" ht="13.15">
      <c r="B57" s="1083"/>
      <c r="C57" s="600" t="s">
        <v>349</v>
      </c>
      <c r="D57" s="649">
        <v>34</v>
      </c>
      <c r="E57" s="649">
        <f t="shared" si="3"/>
        <v>68</v>
      </c>
      <c r="F57" s="649">
        <v>4.3</v>
      </c>
      <c r="G57" s="650">
        <f t="shared" si="1"/>
        <v>34</v>
      </c>
    </row>
    <row r="58" spans="2:7" ht="13.15">
      <c r="B58" s="1083"/>
      <c r="C58" s="600" t="s">
        <v>353</v>
      </c>
      <c r="D58" s="649">
        <v>29.7</v>
      </c>
      <c r="E58" s="649">
        <f t="shared" si="3"/>
        <v>59.4</v>
      </c>
      <c r="F58" s="649">
        <v>4.3</v>
      </c>
      <c r="G58" s="650">
        <f t="shared" si="1"/>
        <v>29.7</v>
      </c>
    </row>
    <row r="59" spans="2:7" ht="13.5" thickBot="1">
      <c r="B59" s="1084"/>
      <c r="C59" s="605" t="s">
        <v>354</v>
      </c>
      <c r="D59" s="651">
        <v>28.3</v>
      </c>
      <c r="E59" s="649">
        <f t="shared" si="3"/>
        <v>56.6</v>
      </c>
      <c r="F59" s="651">
        <v>4.0999999999999996</v>
      </c>
      <c r="G59" s="652">
        <f t="shared" ref="G59" si="4">IF(F59&lt;$E$2,E59,D59)</f>
        <v>28.3</v>
      </c>
    </row>
    <row r="60" spans="2:7" ht="13.5" customHeight="1" thickTop="1">
      <c r="B60" s="1062" t="s">
        <v>523</v>
      </c>
      <c r="C60" s="601" t="s">
        <v>323</v>
      </c>
      <c r="D60" s="653">
        <v>60</v>
      </c>
      <c r="E60" s="653">
        <v>120</v>
      </c>
      <c r="F60" s="653">
        <v>30</v>
      </c>
      <c r="G60" s="654">
        <f t="shared" si="1"/>
        <v>60</v>
      </c>
    </row>
    <row r="61" spans="2:7" ht="13.15">
      <c r="B61" s="1063"/>
      <c r="C61" s="602" t="s">
        <v>324</v>
      </c>
      <c r="D61" s="655">
        <v>60</v>
      </c>
      <c r="E61" s="655">
        <f t="shared" ref="E61:E64" si="5">D61*2</f>
        <v>120</v>
      </c>
      <c r="F61" s="655">
        <v>25</v>
      </c>
      <c r="G61" s="656">
        <f t="shared" si="1"/>
        <v>60</v>
      </c>
    </row>
    <row r="62" spans="2:7" ht="13.15">
      <c r="B62" s="1063"/>
      <c r="C62" s="602" t="s">
        <v>326</v>
      </c>
      <c r="D62" s="655">
        <v>59</v>
      </c>
      <c r="E62" s="655">
        <f t="shared" si="5"/>
        <v>118</v>
      </c>
      <c r="F62" s="655">
        <v>20</v>
      </c>
      <c r="G62" s="656">
        <f t="shared" si="1"/>
        <v>59</v>
      </c>
    </row>
    <row r="63" spans="2:7" ht="13.15">
      <c r="B63" s="1063"/>
      <c r="C63" s="602" t="s">
        <v>328</v>
      </c>
      <c r="D63" s="655">
        <v>54</v>
      </c>
      <c r="E63" s="655">
        <f t="shared" si="5"/>
        <v>108</v>
      </c>
      <c r="F63" s="655">
        <v>14</v>
      </c>
      <c r="G63" s="656">
        <f t="shared" si="1"/>
        <v>54</v>
      </c>
    </row>
    <row r="64" spans="2:7" ht="13.15">
      <c r="B64" s="1063"/>
      <c r="C64" s="602" t="s">
        <v>330</v>
      </c>
      <c r="D64" s="655">
        <v>52</v>
      </c>
      <c r="E64" s="655">
        <f t="shared" si="5"/>
        <v>104</v>
      </c>
      <c r="F64" s="655">
        <v>11</v>
      </c>
      <c r="G64" s="656">
        <f t="shared" si="1"/>
        <v>52</v>
      </c>
    </row>
    <row r="65" spans="2:7" ht="13.15">
      <c r="B65" s="1063"/>
      <c r="C65" s="602" t="s">
        <v>334</v>
      </c>
      <c r="D65" s="655">
        <v>36</v>
      </c>
      <c r="E65" s="655">
        <f>D65*2</f>
        <v>72</v>
      </c>
      <c r="F65" s="655">
        <v>4</v>
      </c>
      <c r="G65" s="656">
        <f t="shared" si="1"/>
        <v>36</v>
      </c>
    </row>
    <row r="66" spans="2:7" ht="13.15">
      <c r="B66" s="1063"/>
      <c r="C66" s="602" t="s">
        <v>335</v>
      </c>
      <c r="D66" s="655">
        <v>38</v>
      </c>
      <c r="E66" s="655">
        <f t="shared" ref="E66:E99" si="6">D66*2</f>
        <v>76</v>
      </c>
      <c r="F66" s="655">
        <v>4.5</v>
      </c>
      <c r="G66" s="656">
        <f t="shared" si="1"/>
        <v>38</v>
      </c>
    </row>
    <row r="67" spans="2:7" ht="13.15">
      <c r="B67" s="1063"/>
      <c r="C67" s="602" t="s">
        <v>336</v>
      </c>
      <c r="D67" s="655">
        <v>29</v>
      </c>
      <c r="E67" s="655">
        <f t="shared" si="6"/>
        <v>58</v>
      </c>
      <c r="F67" s="655">
        <v>4.5</v>
      </c>
      <c r="G67" s="656">
        <f t="shared" si="1"/>
        <v>29</v>
      </c>
    </row>
    <row r="68" spans="2:7" ht="13.15">
      <c r="B68" s="1063"/>
      <c r="C68" s="602" t="s">
        <v>338</v>
      </c>
      <c r="D68" s="655">
        <v>27</v>
      </c>
      <c r="E68" s="655">
        <f t="shared" si="6"/>
        <v>54</v>
      </c>
      <c r="F68" s="655">
        <v>4.5</v>
      </c>
      <c r="G68" s="656">
        <f t="shared" si="1"/>
        <v>27</v>
      </c>
    </row>
    <row r="69" spans="2:7" ht="13.15">
      <c r="B69" s="1063"/>
      <c r="C69" s="602" t="s">
        <v>339</v>
      </c>
      <c r="D69" s="655">
        <v>24</v>
      </c>
      <c r="E69" s="655">
        <f t="shared" si="6"/>
        <v>48</v>
      </c>
      <c r="F69" s="655">
        <v>4.5</v>
      </c>
      <c r="G69" s="656">
        <f t="shared" si="1"/>
        <v>24</v>
      </c>
    </row>
    <row r="70" spans="2:7" ht="13.15">
      <c r="B70" s="1063"/>
      <c r="C70" s="602" t="s">
        <v>340</v>
      </c>
      <c r="D70" s="655">
        <v>53</v>
      </c>
      <c r="E70" s="655">
        <f t="shared" si="6"/>
        <v>106</v>
      </c>
      <c r="F70" s="655">
        <v>12</v>
      </c>
      <c r="G70" s="656">
        <f t="shared" si="1"/>
        <v>53</v>
      </c>
    </row>
    <row r="71" spans="2:7" ht="13.15">
      <c r="B71" s="1063"/>
      <c r="C71" s="602" t="s">
        <v>341</v>
      </c>
      <c r="D71" s="655">
        <v>37</v>
      </c>
      <c r="E71" s="655">
        <f t="shared" si="6"/>
        <v>74</v>
      </c>
      <c r="F71" s="655">
        <v>4</v>
      </c>
      <c r="G71" s="656">
        <f t="shared" si="1"/>
        <v>37</v>
      </c>
    </row>
    <row r="72" spans="2:7" ht="13.15">
      <c r="B72" s="1063"/>
      <c r="C72" s="602" t="s">
        <v>342</v>
      </c>
      <c r="D72" s="655">
        <v>39</v>
      </c>
      <c r="E72" s="655">
        <f t="shared" si="6"/>
        <v>78</v>
      </c>
      <c r="F72" s="655">
        <v>4</v>
      </c>
      <c r="G72" s="656">
        <f t="shared" si="1"/>
        <v>39</v>
      </c>
    </row>
    <row r="73" spans="2:7" ht="13.15">
      <c r="B73" s="1063"/>
      <c r="C73" s="602" t="s">
        <v>343</v>
      </c>
      <c r="D73" s="655">
        <v>28</v>
      </c>
      <c r="E73" s="655">
        <f t="shared" si="6"/>
        <v>56</v>
      </c>
      <c r="F73" s="655">
        <v>4</v>
      </c>
      <c r="G73" s="656">
        <f t="shared" si="1"/>
        <v>28</v>
      </c>
    </row>
    <row r="74" spans="2:7" ht="13.15">
      <c r="B74" s="1063"/>
      <c r="C74" s="602" t="s">
        <v>344</v>
      </c>
      <c r="D74" s="655">
        <v>24</v>
      </c>
      <c r="E74" s="655">
        <f t="shared" si="6"/>
        <v>48</v>
      </c>
      <c r="F74" s="655">
        <v>4</v>
      </c>
      <c r="G74" s="656">
        <f t="shared" si="1"/>
        <v>24</v>
      </c>
    </row>
    <row r="75" spans="2:7" ht="13.15">
      <c r="B75" s="1063"/>
      <c r="C75" s="602" t="s">
        <v>346</v>
      </c>
      <c r="D75" s="655">
        <v>20</v>
      </c>
      <c r="E75" s="655">
        <f t="shared" si="6"/>
        <v>40</v>
      </c>
      <c r="F75" s="655">
        <v>4.1669999999999998</v>
      </c>
      <c r="G75" s="656">
        <f t="shared" si="1"/>
        <v>20</v>
      </c>
    </row>
    <row r="76" spans="2:7" ht="13.15">
      <c r="B76" s="1063"/>
      <c r="C76" s="602" t="s">
        <v>348</v>
      </c>
      <c r="D76" s="655">
        <v>22</v>
      </c>
      <c r="E76" s="655">
        <f t="shared" si="6"/>
        <v>44</v>
      </c>
      <c r="F76" s="655">
        <v>4.1669999999999998</v>
      </c>
      <c r="G76" s="656">
        <f t="shared" si="1"/>
        <v>22</v>
      </c>
    </row>
    <row r="77" spans="2:7" ht="13.15">
      <c r="B77" s="1063"/>
      <c r="C77" s="602" t="s">
        <v>349</v>
      </c>
      <c r="D77" s="655">
        <v>29</v>
      </c>
      <c r="E77" s="655">
        <f t="shared" si="6"/>
        <v>58</v>
      </c>
      <c r="F77" s="655">
        <v>4.3</v>
      </c>
      <c r="G77" s="656">
        <f t="shared" si="1"/>
        <v>29</v>
      </c>
    </row>
    <row r="78" spans="2:7" ht="13.15">
      <c r="B78" s="1063"/>
      <c r="C78" s="602" t="s">
        <v>353</v>
      </c>
      <c r="D78" s="655">
        <v>25.1</v>
      </c>
      <c r="E78" s="655">
        <f t="shared" si="6"/>
        <v>50.2</v>
      </c>
      <c r="F78" s="655">
        <v>4.3</v>
      </c>
      <c r="G78" s="656">
        <f t="shared" si="1"/>
        <v>25.1</v>
      </c>
    </row>
    <row r="79" spans="2:7" ht="13.5" thickBot="1">
      <c r="B79" s="1064"/>
      <c r="C79" s="603" t="s">
        <v>354</v>
      </c>
      <c r="D79" s="657">
        <v>24.2</v>
      </c>
      <c r="E79" s="657">
        <f t="shared" si="6"/>
        <v>48.4</v>
      </c>
      <c r="F79" s="657">
        <v>4.0999999999999996</v>
      </c>
      <c r="G79" s="658">
        <f t="shared" ref="G79:G99" si="7">IF(F79&lt;$E$2,E79,D79)</f>
        <v>24.2</v>
      </c>
    </row>
    <row r="80" spans="2:7" ht="13.5" thickTop="1">
      <c r="B80" s="1065" t="s">
        <v>524</v>
      </c>
      <c r="C80" s="644" t="s">
        <v>323</v>
      </c>
      <c r="D80" s="659">
        <v>60</v>
      </c>
      <c r="E80" s="659">
        <f t="shared" si="6"/>
        <v>120</v>
      </c>
      <c r="F80" s="659">
        <v>30</v>
      </c>
      <c r="G80" s="660">
        <f t="shared" si="7"/>
        <v>60</v>
      </c>
    </row>
    <row r="81" spans="2:7" ht="13.15">
      <c r="B81" s="1066"/>
      <c r="C81" s="645" t="s">
        <v>324</v>
      </c>
      <c r="D81" s="661">
        <v>60</v>
      </c>
      <c r="E81" s="661">
        <f t="shared" si="6"/>
        <v>120</v>
      </c>
      <c r="F81" s="661">
        <v>25</v>
      </c>
      <c r="G81" s="662">
        <f t="shared" si="7"/>
        <v>60</v>
      </c>
    </row>
    <row r="82" spans="2:7" ht="13.15">
      <c r="B82" s="1066"/>
      <c r="C82" s="645" t="s">
        <v>326</v>
      </c>
      <c r="D82" s="661">
        <v>57</v>
      </c>
      <c r="E82" s="661">
        <f t="shared" si="6"/>
        <v>114</v>
      </c>
      <c r="F82" s="661">
        <v>20</v>
      </c>
      <c r="G82" s="662">
        <f t="shared" si="7"/>
        <v>57</v>
      </c>
    </row>
    <row r="83" spans="2:7" ht="13.15">
      <c r="B83" s="1066"/>
      <c r="C83" s="645" t="s">
        <v>328</v>
      </c>
      <c r="D83" s="661">
        <v>49</v>
      </c>
      <c r="E83" s="661">
        <f t="shared" si="6"/>
        <v>98</v>
      </c>
      <c r="F83" s="661">
        <v>14</v>
      </c>
      <c r="G83" s="662">
        <f t="shared" si="7"/>
        <v>49</v>
      </c>
    </row>
    <row r="84" spans="2:7" ht="13.15">
      <c r="B84" s="1066"/>
      <c r="C84" s="645" t="s">
        <v>330</v>
      </c>
      <c r="D84" s="661">
        <v>44</v>
      </c>
      <c r="E84" s="661">
        <f t="shared" si="6"/>
        <v>88</v>
      </c>
      <c r="F84" s="661">
        <v>11</v>
      </c>
      <c r="G84" s="662">
        <f t="shared" si="7"/>
        <v>44</v>
      </c>
    </row>
    <row r="85" spans="2:7" ht="13.15">
      <c r="B85" s="1066"/>
      <c r="C85" s="645" t="s">
        <v>334</v>
      </c>
      <c r="D85" s="661">
        <v>30</v>
      </c>
      <c r="E85" s="661">
        <f t="shared" si="6"/>
        <v>60</v>
      </c>
      <c r="F85" s="661">
        <v>4</v>
      </c>
      <c r="G85" s="662">
        <f t="shared" si="7"/>
        <v>30</v>
      </c>
    </row>
    <row r="86" spans="2:7" ht="13.15">
      <c r="B86" s="1066"/>
      <c r="C86" s="645" t="s">
        <v>335</v>
      </c>
      <c r="D86" s="661">
        <v>31</v>
      </c>
      <c r="E86" s="661">
        <f t="shared" si="6"/>
        <v>62</v>
      </c>
      <c r="F86" s="661">
        <v>4.5</v>
      </c>
      <c r="G86" s="662">
        <f t="shared" si="7"/>
        <v>31</v>
      </c>
    </row>
    <row r="87" spans="2:7" ht="13.15">
      <c r="B87" s="1066"/>
      <c r="C87" s="645" t="s">
        <v>336</v>
      </c>
      <c r="D87" s="661">
        <v>24</v>
      </c>
      <c r="E87" s="661">
        <f t="shared" si="6"/>
        <v>48</v>
      </c>
      <c r="F87" s="661">
        <v>4.5</v>
      </c>
      <c r="G87" s="662">
        <f t="shared" si="7"/>
        <v>24</v>
      </c>
    </row>
    <row r="88" spans="2:7" ht="13.15">
      <c r="B88" s="1066"/>
      <c r="C88" s="645" t="s">
        <v>338</v>
      </c>
      <c r="D88" s="661">
        <v>22</v>
      </c>
      <c r="E88" s="661">
        <f t="shared" si="6"/>
        <v>44</v>
      </c>
      <c r="F88" s="661">
        <v>4.5</v>
      </c>
      <c r="G88" s="662">
        <f t="shared" si="7"/>
        <v>22</v>
      </c>
    </row>
    <row r="89" spans="2:7" ht="13.15">
      <c r="B89" s="1066"/>
      <c r="C89" s="645" t="s">
        <v>339</v>
      </c>
      <c r="D89" s="661">
        <v>20</v>
      </c>
      <c r="E89" s="661">
        <f t="shared" si="6"/>
        <v>40</v>
      </c>
      <c r="F89" s="661">
        <v>4.5</v>
      </c>
      <c r="G89" s="662">
        <f t="shared" si="7"/>
        <v>20</v>
      </c>
    </row>
    <row r="90" spans="2:7" ht="13.15">
      <c r="B90" s="1066"/>
      <c r="C90" s="645" t="s">
        <v>340</v>
      </c>
      <c r="D90" s="661">
        <v>46</v>
      </c>
      <c r="E90" s="661">
        <f t="shared" si="6"/>
        <v>92</v>
      </c>
      <c r="F90" s="661">
        <v>12</v>
      </c>
      <c r="G90" s="662">
        <f t="shared" si="7"/>
        <v>46</v>
      </c>
    </row>
    <row r="91" spans="2:7" ht="13.15">
      <c r="B91" s="1066"/>
      <c r="C91" s="645" t="s">
        <v>341</v>
      </c>
      <c r="D91" s="661">
        <v>31</v>
      </c>
      <c r="E91" s="661">
        <f t="shared" si="6"/>
        <v>62</v>
      </c>
      <c r="F91" s="661">
        <v>4</v>
      </c>
      <c r="G91" s="662">
        <f t="shared" si="7"/>
        <v>31</v>
      </c>
    </row>
    <row r="92" spans="2:7" ht="13.15">
      <c r="B92" s="1066"/>
      <c r="C92" s="645" t="s">
        <v>342</v>
      </c>
      <c r="D92" s="661">
        <v>34</v>
      </c>
      <c r="E92" s="661">
        <f t="shared" si="6"/>
        <v>68</v>
      </c>
      <c r="F92" s="661">
        <v>4</v>
      </c>
      <c r="G92" s="662">
        <f t="shared" si="7"/>
        <v>34</v>
      </c>
    </row>
    <row r="93" spans="2:7" ht="13.15">
      <c r="B93" s="1066"/>
      <c r="C93" s="645" t="s">
        <v>343</v>
      </c>
      <c r="D93" s="661">
        <v>24</v>
      </c>
      <c r="E93" s="661">
        <f t="shared" si="6"/>
        <v>48</v>
      </c>
      <c r="F93" s="661">
        <v>4</v>
      </c>
      <c r="G93" s="662">
        <f t="shared" si="7"/>
        <v>24</v>
      </c>
    </row>
    <row r="94" spans="2:7" ht="13.15">
      <c r="B94" s="1066"/>
      <c r="C94" s="645" t="s">
        <v>344</v>
      </c>
      <c r="D94" s="661">
        <v>20</v>
      </c>
      <c r="E94" s="661">
        <f t="shared" si="6"/>
        <v>40</v>
      </c>
      <c r="F94" s="661">
        <v>4</v>
      </c>
      <c r="G94" s="662">
        <f t="shared" si="7"/>
        <v>20</v>
      </c>
    </row>
    <row r="95" spans="2:7" ht="13.15">
      <c r="B95" s="1066"/>
      <c r="C95" s="645" t="s">
        <v>346</v>
      </c>
      <c r="D95" s="661">
        <v>17</v>
      </c>
      <c r="E95" s="661">
        <f t="shared" si="6"/>
        <v>34</v>
      </c>
      <c r="F95" s="661">
        <v>4.1669999999999998</v>
      </c>
      <c r="G95" s="662">
        <f t="shared" si="7"/>
        <v>17</v>
      </c>
    </row>
    <row r="96" spans="2:7" ht="13.15">
      <c r="B96" s="1066"/>
      <c r="C96" s="645" t="s">
        <v>348</v>
      </c>
      <c r="D96" s="661">
        <v>17.3</v>
      </c>
      <c r="E96" s="661">
        <f t="shared" si="6"/>
        <v>34.6</v>
      </c>
      <c r="F96" s="661">
        <v>4.1669999999999998</v>
      </c>
      <c r="G96" s="662">
        <f t="shared" si="7"/>
        <v>17.3</v>
      </c>
    </row>
    <row r="97" spans="2:7" ht="13.15">
      <c r="B97" s="1066"/>
      <c r="C97" s="645" t="s">
        <v>349</v>
      </c>
      <c r="D97" s="661">
        <v>24</v>
      </c>
      <c r="E97" s="661">
        <f t="shared" si="6"/>
        <v>48</v>
      </c>
      <c r="F97" s="661">
        <v>4.3</v>
      </c>
      <c r="G97" s="662">
        <f t="shared" si="7"/>
        <v>24</v>
      </c>
    </row>
    <row r="98" spans="2:7" ht="13.15">
      <c r="B98" s="1066"/>
      <c r="C98" s="645" t="s">
        <v>353</v>
      </c>
      <c r="D98" s="661">
        <v>21.5</v>
      </c>
      <c r="E98" s="661">
        <f t="shared" si="6"/>
        <v>43</v>
      </c>
      <c r="F98" s="661">
        <v>4.3</v>
      </c>
      <c r="G98" s="662">
        <f t="shared" si="7"/>
        <v>21.5</v>
      </c>
    </row>
    <row r="99" spans="2:7" ht="13.5" thickBot="1">
      <c r="B99" s="1067"/>
      <c r="C99" s="646" t="s">
        <v>354</v>
      </c>
      <c r="D99" s="663">
        <v>20.5</v>
      </c>
      <c r="E99" s="663">
        <f t="shared" si="6"/>
        <v>41</v>
      </c>
      <c r="F99" s="663">
        <v>4.0999999999999996</v>
      </c>
      <c r="G99" s="664">
        <f t="shared" si="7"/>
        <v>20.5</v>
      </c>
    </row>
    <row r="100" spans="2:7" ht="13.15" thickTop="1"/>
  </sheetData>
  <mergeCells count="8">
    <mergeCell ref="B60:B79"/>
    <mergeCell ref="B80:B99"/>
    <mergeCell ref="B6:B7"/>
    <mergeCell ref="B8:B11"/>
    <mergeCell ref="B12:B17"/>
    <mergeCell ref="B18:B31"/>
    <mergeCell ref="B32:B39"/>
    <mergeCell ref="B40:B5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AE124"/>
  <sheetViews>
    <sheetView topLeftCell="A52" zoomScale="85" zoomScaleNormal="85" zoomScaleSheetLayoutView="40" workbookViewId="0">
      <selection activeCell="C59" sqref="C59"/>
    </sheetView>
  </sheetViews>
  <sheetFormatPr defaultColWidth="9.140625" defaultRowHeight="12.75"/>
  <cols>
    <col min="1" max="16384" width="9.140625" style="470"/>
  </cols>
  <sheetData>
    <row r="1" spans="2:31" ht="57.75" customHeight="1">
      <c r="B1" s="1061" t="s">
        <v>531</v>
      </c>
      <c r="C1" s="1061"/>
      <c r="D1" s="1061"/>
      <c r="E1" s="1061"/>
      <c r="F1" s="1061"/>
      <c r="G1" s="1061"/>
      <c r="H1" s="1061"/>
      <c r="I1" s="1061"/>
      <c r="J1" s="1061"/>
      <c r="K1" s="1061"/>
      <c r="L1" s="1061"/>
      <c r="M1" s="1061"/>
      <c r="N1" s="1061"/>
      <c r="O1" s="1061"/>
      <c r="P1" s="1061"/>
      <c r="Q1" s="1061"/>
      <c r="R1" s="1061"/>
      <c r="S1" s="1061"/>
      <c r="T1" s="1061"/>
      <c r="U1" s="1061"/>
      <c r="V1" s="1061"/>
      <c r="W1" s="1061"/>
      <c r="X1" s="1061"/>
      <c r="Y1" s="1061"/>
      <c r="Z1" s="1061"/>
      <c r="AA1" s="1061"/>
      <c r="AB1" s="1061"/>
      <c r="AC1" s="1061"/>
      <c r="AD1" s="1061"/>
      <c r="AE1" s="1061"/>
    </row>
    <row r="2" spans="2:31" ht="13.5" thickBot="1">
      <c r="B2" s="475" t="s">
        <v>457</v>
      </c>
      <c r="C2" s="476">
        <v>0</v>
      </c>
      <c r="D2" s="476">
        <v>0.25</v>
      </c>
      <c r="E2" s="476">
        <v>0.5</v>
      </c>
      <c r="F2" s="476">
        <v>0.75</v>
      </c>
      <c r="G2" s="476">
        <v>1</v>
      </c>
      <c r="H2" s="476">
        <v>1.25</v>
      </c>
      <c r="I2" s="476">
        <v>1.5</v>
      </c>
      <c r="J2" s="476">
        <v>1.75</v>
      </c>
      <c r="K2" s="476">
        <v>2</v>
      </c>
      <c r="L2" s="476">
        <v>2.5</v>
      </c>
      <c r="M2" s="476">
        <v>3</v>
      </c>
      <c r="N2" s="476">
        <v>3.5</v>
      </c>
      <c r="O2" s="476">
        <v>4</v>
      </c>
      <c r="P2" s="476">
        <v>5</v>
      </c>
      <c r="Q2" s="476">
        <v>6</v>
      </c>
      <c r="R2" s="476">
        <v>7</v>
      </c>
      <c r="S2" s="476">
        <v>8</v>
      </c>
      <c r="T2" s="476">
        <v>9</v>
      </c>
      <c r="U2" s="476">
        <v>10</v>
      </c>
      <c r="V2" s="476">
        <v>11</v>
      </c>
      <c r="W2" s="476">
        <v>12</v>
      </c>
      <c r="X2" s="476">
        <v>13</v>
      </c>
      <c r="Y2" s="476">
        <v>14</v>
      </c>
      <c r="Z2" s="476">
        <v>15</v>
      </c>
      <c r="AA2" s="476">
        <v>16</v>
      </c>
      <c r="AB2" s="476">
        <v>17</v>
      </c>
      <c r="AC2" s="476">
        <v>18</v>
      </c>
      <c r="AD2" s="476">
        <v>19</v>
      </c>
      <c r="AE2" s="476">
        <v>20</v>
      </c>
    </row>
    <row r="3" spans="2:31" ht="13.5" thickTop="1">
      <c r="B3" s="477"/>
      <c r="C3" s="484"/>
      <c r="D3" s="484"/>
      <c r="E3" s="484"/>
      <c r="F3" s="484"/>
      <c r="G3" s="484"/>
      <c r="H3" s="484"/>
      <c r="I3" s="484"/>
      <c r="J3" s="484"/>
      <c r="K3" s="484"/>
      <c r="L3" s="484"/>
      <c r="M3" s="484"/>
      <c r="N3" s="484"/>
      <c r="O3" s="484"/>
      <c r="P3" s="484"/>
      <c r="Q3" s="484"/>
      <c r="R3" s="484"/>
      <c r="S3" s="484"/>
      <c r="T3" s="484"/>
      <c r="U3" s="484"/>
      <c r="V3" s="484"/>
      <c r="W3" s="484"/>
      <c r="X3" s="484"/>
      <c r="Y3" s="484"/>
      <c r="Z3" s="484"/>
      <c r="AA3" s="484"/>
      <c r="AB3" s="484"/>
      <c r="AC3" s="484"/>
      <c r="AD3" s="484"/>
      <c r="AE3" s="484"/>
    </row>
    <row r="4" spans="2:31" ht="13.15">
      <c r="B4" s="1085" t="s">
        <v>515</v>
      </c>
      <c r="C4" s="1085"/>
      <c r="D4" s="1085"/>
      <c r="E4" s="1085"/>
      <c r="F4" s="1085"/>
      <c r="G4" s="1085"/>
      <c r="H4" s="1085"/>
      <c r="I4" s="1085"/>
      <c r="J4" s="1085"/>
      <c r="K4" s="1085"/>
      <c r="L4" s="1085"/>
      <c r="M4" s="1085"/>
      <c r="N4" s="1085"/>
      <c r="O4" s="1085"/>
      <c r="P4" s="1085"/>
      <c r="Q4" s="1085"/>
      <c r="R4" s="1085"/>
      <c r="S4" s="1085"/>
      <c r="T4" s="1085"/>
      <c r="U4" s="1085"/>
      <c r="V4" s="1085"/>
      <c r="W4" s="1085"/>
      <c r="X4" s="1085"/>
      <c r="Y4" s="1085"/>
      <c r="Z4" s="1085"/>
      <c r="AA4" s="1085"/>
      <c r="AB4" s="1085"/>
      <c r="AC4" s="1085"/>
      <c r="AD4" s="1085"/>
      <c r="AE4" s="1085"/>
    </row>
    <row r="5" spans="2:31" ht="13.15">
      <c r="B5" s="704"/>
      <c r="C5" s="704"/>
      <c r="D5" s="704"/>
      <c r="E5" s="704"/>
      <c r="F5" s="704"/>
      <c r="G5" s="704"/>
      <c r="H5" s="704"/>
      <c r="I5" s="704"/>
      <c r="J5" s="704"/>
      <c r="K5" s="704"/>
      <c r="L5" s="704"/>
      <c r="M5" s="704"/>
      <c r="N5" s="704"/>
      <c r="O5" s="704"/>
      <c r="P5" s="704"/>
      <c r="Q5" s="704"/>
      <c r="R5" s="704"/>
      <c r="S5" s="704"/>
      <c r="T5" s="704"/>
      <c r="U5" s="704"/>
      <c r="V5" s="704"/>
      <c r="W5" s="704"/>
      <c r="X5" s="704"/>
      <c r="Y5" s="704"/>
      <c r="Z5" s="704"/>
      <c r="AA5" s="704"/>
      <c r="AB5" s="704"/>
      <c r="AC5" s="704"/>
      <c r="AD5" s="704"/>
      <c r="AE5" s="704"/>
    </row>
    <row r="6" spans="2:31" ht="13.15">
      <c r="B6" s="565" t="s">
        <v>263</v>
      </c>
      <c r="C6" s="566">
        <v>32</v>
      </c>
      <c r="D6" s="566">
        <v>32</v>
      </c>
      <c r="E6" s="566">
        <v>32</v>
      </c>
      <c r="F6" s="566">
        <v>32</v>
      </c>
      <c r="G6" s="566">
        <v>32</v>
      </c>
      <c r="H6" s="566">
        <v>32</v>
      </c>
      <c r="I6" s="566">
        <v>32</v>
      </c>
      <c r="J6" s="566">
        <v>32</v>
      </c>
      <c r="K6" s="566">
        <v>32</v>
      </c>
      <c r="L6" s="566">
        <v>32</v>
      </c>
      <c r="M6" s="566">
        <v>32</v>
      </c>
      <c r="N6" s="566">
        <v>32</v>
      </c>
      <c r="O6" s="566">
        <v>32</v>
      </c>
      <c r="P6" s="566">
        <v>32</v>
      </c>
      <c r="Q6" s="567">
        <v>50</v>
      </c>
      <c r="R6" s="567">
        <v>50</v>
      </c>
      <c r="S6" s="567">
        <v>50</v>
      </c>
      <c r="T6" s="567">
        <v>50</v>
      </c>
      <c r="U6" s="567">
        <v>50</v>
      </c>
      <c r="V6" s="567">
        <v>50</v>
      </c>
      <c r="W6" s="567">
        <v>50</v>
      </c>
      <c r="X6" s="567">
        <v>50</v>
      </c>
      <c r="Y6" s="567">
        <v>50</v>
      </c>
      <c r="Z6" s="567">
        <v>50</v>
      </c>
      <c r="AA6" s="567">
        <v>50</v>
      </c>
      <c r="AB6" s="567">
        <v>50</v>
      </c>
      <c r="AC6" s="567">
        <v>50</v>
      </c>
      <c r="AD6" s="567">
        <v>50</v>
      </c>
      <c r="AE6" s="567">
        <v>50</v>
      </c>
    </row>
    <row r="7" spans="2:31">
      <c r="B7" s="478"/>
      <c r="C7" s="478"/>
      <c r="D7" s="478"/>
      <c r="E7" s="478"/>
      <c r="F7" s="478"/>
      <c r="G7" s="478"/>
      <c r="H7" s="478"/>
      <c r="I7" s="478"/>
      <c r="J7" s="478"/>
      <c r="K7" s="478"/>
      <c r="L7" s="478"/>
      <c r="M7" s="478"/>
      <c r="N7" s="478"/>
      <c r="O7" s="478"/>
      <c r="P7" s="478"/>
      <c r="Q7" s="478"/>
      <c r="R7" s="478"/>
      <c r="S7" s="478"/>
      <c r="T7" s="478"/>
      <c r="U7" s="478"/>
      <c r="V7" s="478"/>
      <c r="W7" s="478"/>
      <c r="X7" s="478"/>
      <c r="Y7" s="478"/>
      <c r="Z7" s="478"/>
      <c r="AA7" s="478"/>
      <c r="AB7" s="478"/>
      <c r="AC7" s="478"/>
      <c r="AD7" s="478"/>
      <c r="AE7" s="478"/>
    </row>
    <row r="8" spans="2:31" ht="13.15">
      <c r="B8" s="1085" t="s">
        <v>517</v>
      </c>
      <c r="C8" s="1085"/>
      <c r="D8" s="1085"/>
      <c r="E8" s="1085"/>
      <c r="F8" s="1085"/>
      <c r="G8" s="1085"/>
      <c r="H8" s="1085"/>
      <c r="I8" s="1085"/>
      <c r="J8" s="1085"/>
      <c r="K8" s="1085"/>
      <c r="L8" s="1085"/>
      <c r="M8" s="1085"/>
      <c r="N8" s="1085"/>
      <c r="O8" s="1085"/>
      <c r="P8" s="1085"/>
      <c r="Q8" s="1085"/>
      <c r="R8" s="1085"/>
      <c r="S8" s="1085"/>
      <c r="T8" s="1085"/>
      <c r="U8" s="1085"/>
      <c r="V8" s="1085"/>
      <c r="W8" s="1085"/>
      <c r="X8" s="1085"/>
      <c r="Y8" s="1085"/>
      <c r="Z8" s="1085"/>
      <c r="AA8" s="1085"/>
      <c r="AB8" s="1085"/>
      <c r="AC8" s="1085"/>
      <c r="AD8" s="1085"/>
      <c r="AE8" s="1085"/>
    </row>
    <row r="9" spans="2:31">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c r="AD9" s="478"/>
      <c r="AE9" s="478"/>
    </row>
    <row r="10" spans="2:31" ht="13.15">
      <c r="B10" s="565" t="s">
        <v>309</v>
      </c>
      <c r="C10" s="566">
        <v>33.5</v>
      </c>
      <c r="D10" s="566">
        <v>33.5</v>
      </c>
      <c r="E10" s="566">
        <v>33.5</v>
      </c>
      <c r="F10" s="566">
        <v>33.5</v>
      </c>
      <c r="G10" s="566">
        <v>33.5</v>
      </c>
      <c r="H10" s="566">
        <v>33.5</v>
      </c>
      <c r="I10" s="566">
        <v>33.5</v>
      </c>
      <c r="J10" s="566">
        <v>33.5</v>
      </c>
      <c r="K10" s="566">
        <v>33.5</v>
      </c>
      <c r="L10" s="566">
        <v>33.5</v>
      </c>
      <c r="M10" s="566">
        <v>33.5</v>
      </c>
      <c r="N10" s="566">
        <v>33.5</v>
      </c>
      <c r="O10" s="566">
        <v>33.5</v>
      </c>
      <c r="P10" s="566">
        <v>33.5</v>
      </c>
      <c r="Q10" s="566">
        <v>33.5</v>
      </c>
      <c r="R10" s="566">
        <v>33.5</v>
      </c>
      <c r="S10" s="566">
        <v>33.5</v>
      </c>
      <c r="T10" s="566">
        <v>33.5</v>
      </c>
      <c r="U10" s="566">
        <v>33.5</v>
      </c>
      <c r="V10" s="566">
        <v>33.5</v>
      </c>
      <c r="W10" s="566">
        <v>33.5</v>
      </c>
      <c r="X10" s="566">
        <v>33.5</v>
      </c>
      <c r="Y10" s="566">
        <v>33.5</v>
      </c>
      <c r="Z10" s="566">
        <v>33.5</v>
      </c>
      <c r="AA10" s="566">
        <v>33.5</v>
      </c>
      <c r="AB10" s="566">
        <v>33.5</v>
      </c>
      <c r="AC10" s="568">
        <v>57.5</v>
      </c>
      <c r="AD10" s="568">
        <v>57.5</v>
      </c>
      <c r="AE10" s="568">
        <v>57.5</v>
      </c>
    </row>
    <row r="11" spans="2:31" ht="13.15">
      <c r="B11" s="565" t="s">
        <v>310</v>
      </c>
      <c r="C11" s="566">
        <v>31</v>
      </c>
      <c r="D11" s="566">
        <v>31</v>
      </c>
      <c r="E11" s="566">
        <v>31</v>
      </c>
      <c r="F11" s="566">
        <v>31</v>
      </c>
      <c r="G11" s="566">
        <v>31</v>
      </c>
      <c r="H11" s="566">
        <v>31</v>
      </c>
      <c r="I11" s="569">
        <v>31</v>
      </c>
      <c r="J11" s="569">
        <v>31</v>
      </c>
      <c r="K11" s="569">
        <v>31</v>
      </c>
      <c r="L11" s="569">
        <v>31</v>
      </c>
      <c r="M11" s="567">
        <v>62</v>
      </c>
      <c r="N11" s="567">
        <v>62</v>
      </c>
      <c r="O11" s="567">
        <v>62</v>
      </c>
      <c r="P11" s="567">
        <v>62</v>
      </c>
      <c r="Q11" s="567">
        <v>62</v>
      </c>
      <c r="R11" s="567">
        <v>62</v>
      </c>
      <c r="S11" s="567">
        <v>62</v>
      </c>
      <c r="T11" s="567">
        <v>62</v>
      </c>
      <c r="U11" s="567">
        <v>62</v>
      </c>
      <c r="V11" s="567">
        <v>62</v>
      </c>
      <c r="W11" s="567">
        <v>62</v>
      </c>
      <c r="X11" s="567">
        <v>62</v>
      </c>
      <c r="Y11" s="567">
        <v>62</v>
      </c>
      <c r="Z11" s="567">
        <v>62</v>
      </c>
      <c r="AA11" s="567">
        <v>62</v>
      </c>
      <c r="AB11" s="567">
        <v>62</v>
      </c>
      <c r="AC11" s="567">
        <v>62</v>
      </c>
      <c r="AD11" s="567">
        <v>62</v>
      </c>
      <c r="AE11" s="567">
        <v>62</v>
      </c>
    </row>
    <row r="12" spans="2:31" ht="13.15">
      <c r="B12" s="485"/>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c r="AD12" s="478"/>
      <c r="AE12" s="478"/>
    </row>
    <row r="13" spans="2:31" ht="13.15">
      <c r="B13" s="1085" t="s">
        <v>518</v>
      </c>
      <c r="C13" s="1085"/>
      <c r="D13" s="1085"/>
      <c r="E13" s="1085"/>
      <c r="F13" s="1085"/>
      <c r="G13" s="1085"/>
      <c r="H13" s="1085"/>
      <c r="I13" s="1085"/>
      <c r="J13" s="1085"/>
      <c r="K13" s="1085"/>
      <c r="L13" s="1085"/>
      <c r="M13" s="1085"/>
      <c r="N13" s="1085"/>
      <c r="O13" s="1085"/>
      <c r="P13" s="1085"/>
      <c r="Q13" s="1085"/>
      <c r="R13" s="1085"/>
      <c r="S13" s="1085"/>
      <c r="T13" s="1085"/>
      <c r="U13" s="1085"/>
      <c r="V13" s="1085"/>
      <c r="W13" s="1085"/>
      <c r="X13" s="1085"/>
      <c r="Y13" s="1085"/>
      <c r="Z13" s="1085"/>
      <c r="AA13" s="1085"/>
      <c r="AB13" s="1085"/>
      <c r="AC13" s="1085"/>
      <c r="AD13" s="1085"/>
      <c r="AE13" s="1085"/>
    </row>
    <row r="14" spans="2:31">
      <c r="B14" s="478"/>
      <c r="C14" s="478"/>
      <c r="D14" s="478"/>
      <c r="E14" s="478"/>
      <c r="F14" s="478"/>
      <c r="G14" s="478"/>
      <c r="H14" s="478"/>
      <c r="I14" s="478"/>
      <c r="J14" s="478"/>
      <c r="K14" s="478"/>
      <c r="L14" s="478"/>
      <c r="M14" s="478"/>
      <c r="N14" s="478"/>
      <c r="O14" s="478"/>
      <c r="P14" s="478"/>
      <c r="Q14" s="478"/>
      <c r="R14" s="478"/>
      <c r="S14" s="478"/>
      <c r="T14" s="478"/>
      <c r="U14" s="478"/>
      <c r="V14" s="478"/>
      <c r="W14" s="478"/>
      <c r="X14" s="478"/>
      <c r="Y14" s="478"/>
      <c r="Z14" s="478"/>
      <c r="AA14" s="478"/>
      <c r="AB14" s="478"/>
      <c r="AC14" s="478"/>
      <c r="AD14" s="478"/>
      <c r="AE14" s="478"/>
    </row>
    <row r="15" spans="2:31" ht="13.15">
      <c r="B15" s="565" t="s">
        <v>313</v>
      </c>
      <c r="C15" s="566">
        <v>17</v>
      </c>
      <c r="D15" s="566">
        <v>17</v>
      </c>
      <c r="E15" s="566">
        <v>17</v>
      </c>
      <c r="F15" s="566">
        <v>17</v>
      </c>
      <c r="G15" s="566">
        <v>17</v>
      </c>
      <c r="H15" s="566">
        <v>17</v>
      </c>
      <c r="I15" s="566">
        <v>17</v>
      </c>
      <c r="J15" s="566">
        <v>17</v>
      </c>
      <c r="K15" s="566">
        <v>17</v>
      </c>
      <c r="L15" s="566">
        <v>17</v>
      </c>
      <c r="M15" s="567">
        <v>34</v>
      </c>
      <c r="N15" s="567">
        <v>34</v>
      </c>
      <c r="O15" s="567">
        <v>34</v>
      </c>
      <c r="P15" s="567">
        <v>34</v>
      </c>
      <c r="Q15" s="567">
        <v>34</v>
      </c>
      <c r="R15" s="567">
        <v>34</v>
      </c>
      <c r="S15" s="567">
        <v>34</v>
      </c>
      <c r="T15" s="567">
        <v>34</v>
      </c>
      <c r="U15" s="567">
        <v>34</v>
      </c>
      <c r="V15" s="570">
        <v>42</v>
      </c>
      <c r="W15" s="570">
        <v>42</v>
      </c>
      <c r="X15" s="570">
        <v>42</v>
      </c>
      <c r="Y15" s="570">
        <v>42</v>
      </c>
      <c r="Z15" s="570">
        <v>42</v>
      </c>
      <c r="AA15" s="570">
        <v>42</v>
      </c>
      <c r="AB15" s="570">
        <v>42</v>
      </c>
      <c r="AC15" s="570">
        <v>42</v>
      </c>
      <c r="AD15" s="570">
        <v>42</v>
      </c>
      <c r="AE15" s="570">
        <v>42</v>
      </c>
    </row>
    <row r="16" spans="2:31" ht="13.15">
      <c r="B16" s="565" t="s">
        <v>315</v>
      </c>
      <c r="C16" s="566">
        <v>17</v>
      </c>
      <c r="D16" s="566">
        <v>17</v>
      </c>
      <c r="E16" s="566">
        <v>17</v>
      </c>
      <c r="F16" s="566">
        <v>17</v>
      </c>
      <c r="G16" s="566">
        <v>17</v>
      </c>
      <c r="H16" s="566">
        <v>17</v>
      </c>
      <c r="I16" s="566">
        <v>17</v>
      </c>
      <c r="J16" s="566">
        <v>17</v>
      </c>
      <c r="K16" s="566">
        <v>17</v>
      </c>
      <c r="L16" s="566">
        <v>17</v>
      </c>
      <c r="M16" s="567">
        <v>34</v>
      </c>
      <c r="N16" s="567">
        <v>34</v>
      </c>
      <c r="O16" s="567">
        <v>34</v>
      </c>
      <c r="P16" s="567">
        <v>34</v>
      </c>
      <c r="Q16" s="567">
        <v>34</v>
      </c>
      <c r="R16" s="567">
        <v>34</v>
      </c>
      <c r="S16" s="567">
        <v>34</v>
      </c>
      <c r="T16" s="567">
        <v>34</v>
      </c>
      <c r="U16" s="567">
        <v>34</v>
      </c>
      <c r="V16" s="570">
        <v>50</v>
      </c>
      <c r="W16" s="570">
        <v>50</v>
      </c>
      <c r="X16" s="570">
        <v>50</v>
      </c>
      <c r="Y16" s="570">
        <v>50</v>
      </c>
      <c r="Z16" s="570">
        <v>50</v>
      </c>
      <c r="AA16" s="570">
        <v>50</v>
      </c>
      <c r="AB16" s="570">
        <v>50</v>
      </c>
      <c r="AC16" s="570">
        <v>50</v>
      </c>
      <c r="AD16" s="570">
        <v>50</v>
      </c>
      <c r="AE16" s="570">
        <v>50</v>
      </c>
    </row>
    <row r="17" spans="2:31" ht="13.15">
      <c r="B17" s="565" t="s">
        <v>316</v>
      </c>
      <c r="C17" s="566">
        <v>17</v>
      </c>
      <c r="D17" s="566">
        <v>17</v>
      </c>
      <c r="E17" s="566">
        <v>17</v>
      </c>
      <c r="F17" s="566">
        <v>17</v>
      </c>
      <c r="G17" s="566">
        <v>17</v>
      </c>
      <c r="H17" s="566">
        <v>17</v>
      </c>
      <c r="I17" s="566">
        <v>17</v>
      </c>
      <c r="J17" s="566">
        <v>17</v>
      </c>
      <c r="K17" s="566">
        <v>17</v>
      </c>
      <c r="L17" s="566">
        <v>17</v>
      </c>
      <c r="M17" s="567">
        <v>34</v>
      </c>
      <c r="N17" s="567">
        <v>34</v>
      </c>
      <c r="O17" s="567">
        <v>34</v>
      </c>
      <c r="P17" s="567">
        <v>34</v>
      </c>
      <c r="Q17" s="567">
        <v>34</v>
      </c>
      <c r="R17" s="567">
        <v>34</v>
      </c>
      <c r="S17" s="567">
        <v>34</v>
      </c>
      <c r="T17" s="567">
        <v>34</v>
      </c>
      <c r="U17" s="567">
        <v>34</v>
      </c>
      <c r="V17" s="570">
        <v>58</v>
      </c>
      <c r="W17" s="570">
        <v>58</v>
      </c>
      <c r="X17" s="570">
        <v>58</v>
      </c>
      <c r="Y17" s="570">
        <v>58</v>
      </c>
      <c r="Z17" s="570">
        <v>58</v>
      </c>
      <c r="AA17" s="570">
        <v>58</v>
      </c>
      <c r="AB17" s="570">
        <v>58</v>
      </c>
      <c r="AC17" s="570">
        <v>58</v>
      </c>
      <c r="AD17" s="570">
        <v>58</v>
      </c>
      <c r="AE17" s="570">
        <v>58</v>
      </c>
    </row>
    <row r="18" spans="2:31" ht="13.15">
      <c r="B18" s="565" t="s">
        <v>318</v>
      </c>
      <c r="C18" s="566">
        <v>17</v>
      </c>
      <c r="D18" s="566">
        <v>17</v>
      </c>
      <c r="E18" s="566">
        <v>17</v>
      </c>
      <c r="F18" s="566">
        <v>17</v>
      </c>
      <c r="G18" s="566">
        <v>17</v>
      </c>
      <c r="H18" s="566">
        <v>17</v>
      </c>
      <c r="I18" s="566">
        <v>17</v>
      </c>
      <c r="J18" s="566">
        <v>17</v>
      </c>
      <c r="K18" s="566">
        <v>17</v>
      </c>
      <c r="L18" s="566">
        <v>17</v>
      </c>
      <c r="M18" s="567">
        <v>34</v>
      </c>
      <c r="N18" s="567">
        <v>34</v>
      </c>
      <c r="O18" s="567">
        <v>34</v>
      </c>
      <c r="P18" s="567">
        <v>34</v>
      </c>
      <c r="Q18" s="567">
        <v>34</v>
      </c>
      <c r="R18" s="567">
        <v>34</v>
      </c>
      <c r="S18" s="567">
        <v>34</v>
      </c>
      <c r="T18" s="567">
        <v>34</v>
      </c>
      <c r="U18" s="567">
        <v>34</v>
      </c>
      <c r="V18" s="570">
        <v>66</v>
      </c>
      <c r="W18" s="570">
        <v>66</v>
      </c>
      <c r="X18" s="570">
        <v>66</v>
      </c>
      <c r="Y18" s="570">
        <v>66</v>
      </c>
      <c r="Z18" s="570">
        <v>66</v>
      </c>
      <c r="AA18" s="570">
        <v>66</v>
      </c>
      <c r="AB18" s="570">
        <v>66</v>
      </c>
      <c r="AC18" s="570">
        <v>66</v>
      </c>
      <c r="AD18" s="570">
        <v>66</v>
      </c>
      <c r="AE18" s="570">
        <v>66</v>
      </c>
    </row>
    <row r="19" spans="2:31" ht="13.15">
      <c r="B19" s="485"/>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row>
    <row r="20" spans="2:31" ht="13.15">
      <c r="B20" s="1085" t="s">
        <v>519</v>
      </c>
      <c r="C20" s="1085"/>
      <c r="D20" s="1085"/>
      <c r="E20" s="1085"/>
      <c r="F20" s="1085"/>
      <c r="G20" s="1085"/>
      <c r="H20" s="1085"/>
      <c r="I20" s="1085"/>
      <c r="J20" s="1085"/>
      <c r="K20" s="1085"/>
      <c r="L20" s="1085"/>
      <c r="M20" s="1085"/>
      <c r="N20" s="1085"/>
      <c r="O20" s="1085"/>
      <c r="P20" s="1085"/>
      <c r="Q20" s="1085"/>
      <c r="R20" s="1085"/>
      <c r="S20" s="1085"/>
      <c r="T20" s="1085"/>
      <c r="U20" s="1085"/>
      <c r="V20" s="1085"/>
      <c r="W20" s="1085"/>
      <c r="X20" s="1085"/>
      <c r="Y20" s="1085"/>
      <c r="Z20" s="1085"/>
      <c r="AA20" s="1085"/>
      <c r="AB20" s="1085"/>
      <c r="AC20" s="1085"/>
      <c r="AD20" s="1085"/>
      <c r="AE20" s="1085"/>
    </row>
    <row r="21" spans="2:31">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row>
    <row r="22" spans="2:31" customFormat="1" ht="13.15">
      <c r="B22" s="565" t="s">
        <v>323</v>
      </c>
      <c r="C22" s="566">
        <v>18</v>
      </c>
      <c r="D22" s="566">
        <v>18</v>
      </c>
      <c r="E22" s="566">
        <v>18</v>
      </c>
      <c r="F22" s="566">
        <v>18</v>
      </c>
      <c r="G22" s="566">
        <v>18</v>
      </c>
      <c r="H22" s="566">
        <v>18</v>
      </c>
      <c r="I22" s="566">
        <v>18</v>
      </c>
      <c r="J22" s="566">
        <v>18</v>
      </c>
      <c r="K22" s="566">
        <v>18</v>
      </c>
      <c r="L22" s="566">
        <v>18</v>
      </c>
      <c r="M22" s="566">
        <v>18</v>
      </c>
      <c r="N22" s="566">
        <v>18</v>
      </c>
      <c r="O22" s="566">
        <v>18</v>
      </c>
      <c r="P22" s="566">
        <v>18</v>
      </c>
      <c r="Q22" s="566">
        <v>18</v>
      </c>
      <c r="R22" s="566">
        <v>18</v>
      </c>
      <c r="S22" s="566">
        <v>18</v>
      </c>
      <c r="T22" s="568">
        <v>33.4</v>
      </c>
      <c r="U22" s="568">
        <v>33.4</v>
      </c>
      <c r="V22" s="568">
        <v>33.4</v>
      </c>
      <c r="W22" s="568">
        <v>33.4</v>
      </c>
      <c r="X22" s="568">
        <v>33.4</v>
      </c>
      <c r="Y22" s="568">
        <v>33.4</v>
      </c>
      <c r="Z22" s="568">
        <v>33.4</v>
      </c>
      <c r="AA22" s="568">
        <v>33.4</v>
      </c>
      <c r="AB22" s="568">
        <v>33.4</v>
      </c>
      <c r="AC22" s="568">
        <v>33.4</v>
      </c>
      <c r="AD22" s="568">
        <v>33.4</v>
      </c>
      <c r="AE22" s="568">
        <v>33.4</v>
      </c>
    </row>
    <row r="23" spans="2:31" customFormat="1" ht="13.15">
      <c r="B23" s="565" t="s">
        <v>324</v>
      </c>
      <c r="C23" s="566">
        <v>16</v>
      </c>
      <c r="D23" s="566">
        <v>16</v>
      </c>
      <c r="E23" s="566">
        <v>16</v>
      </c>
      <c r="F23" s="566">
        <v>16</v>
      </c>
      <c r="G23" s="566">
        <v>16</v>
      </c>
      <c r="H23" s="566">
        <v>16</v>
      </c>
      <c r="I23" s="566">
        <v>16</v>
      </c>
      <c r="J23" s="566">
        <v>16</v>
      </c>
      <c r="K23" s="566">
        <v>16</v>
      </c>
      <c r="L23" s="571">
        <v>32</v>
      </c>
      <c r="M23" s="571">
        <v>32</v>
      </c>
      <c r="N23" s="571">
        <v>32</v>
      </c>
      <c r="O23" s="571">
        <v>32</v>
      </c>
      <c r="P23" s="571">
        <v>32</v>
      </c>
      <c r="Q23" s="571">
        <v>32</v>
      </c>
      <c r="R23" s="571">
        <v>32</v>
      </c>
      <c r="S23" s="571">
        <v>32</v>
      </c>
      <c r="T23" s="571">
        <v>32</v>
      </c>
      <c r="U23" s="571">
        <v>32</v>
      </c>
      <c r="V23" s="571">
        <v>32</v>
      </c>
      <c r="W23" s="571">
        <v>32</v>
      </c>
      <c r="X23" s="568">
        <v>47.4</v>
      </c>
      <c r="Y23" s="568">
        <v>47.4</v>
      </c>
      <c r="Z23" s="568">
        <v>47.4</v>
      </c>
      <c r="AA23" s="568">
        <v>47.4</v>
      </c>
      <c r="AB23" s="568">
        <v>47.4</v>
      </c>
      <c r="AC23" s="568">
        <v>47.4</v>
      </c>
      <c r="AD23" s="568">
        <v>47.4</v>
      </c>
      <c r="AE23" s="568">
        <v>47.4</v>
      </c>
    </row>
    <row r="24" spans="2:31" customFormat="1" ht="13.15">
      <c r="B24" s="565" t="s">
        <v>326</v>
      </c>
      <c r="C24" s="566">
        <v>15.4</v>
      </c>
      <c r="D24" s="566">
        <v>15.4</v>
      </c>
      <c r="E24" s="566">
        <v>15.4</v>
      </c>
      <c r="F24" s="566">
        <v>15.4</v>
      </c>
      <c r="G24" s="566">
        <v>15.4</v>
      </c>
      <c r="H24" s="566">
        <v>15.4</v>
      </c>
      <c r="I24" s="566">
        <v>15.4</v>
      </c>
      <c r="J24" s="566">
        <v>15.4</v>
      </c>
      <c r="K24" s="566">
        <v>15.4</v>
      </c>
      <c r="L24" s="566">
        <v>15.4</v>
      </c>
      <c r="M24" s="566">
        <v>15.4</v>
      </c>
      <c r="N24" s="572">
        <v>39</v>
      </c>
      <c r="O24" s="572">
        <v>39</v>
      </c>
      <c r="P24" s="572">
        <v>39</v>
      </c>
      <c r="Q24" s="572">
        <v>39</v>
      </c>
      <c r="R24" s="572">
        <v>39</v>
      </c>
      <c r="S24" s="572">
        <v>39</v>
      </c>
      <c r="T24" s="572">
        <v>39</v>
      </c>
      <c r="U24" s="572">
        <v>39</v>
      </c>
      <c r="V24" s="572">
        <v>39</v>
      </c>
      <c r="W24" s="572">
        <v>39</v>
      </c>
      <c r="X24" s="572">
        <v>39</v>
      </c>
      <c r="Y24" s="568">
        <v>54.4</v>
      </c>
      <c r="Z24" s="568">
        <v>54.4</v>
      </c>
      <c r="AA24" s="568">
        <v>54.4</v>
      </c>
      <c r="AB24" s="568">
        <v>54.4</v>
      </c>
      <c r="AC24" s="568">
        <v>54.4</v>
      </c>
      <c r="AD24" s="568">
        <v>54.4</v>
      </c>
      <c r="AE24" s="568">
        <v>54.4</v>
      </c>
    </row>
    <row r="25" spans="2:31" customFormat="1" ht="13.15">
      <c r="B25" s="565" t="s">
        <v>328</v>
      </c>
      <c r="C25" s="566">
        <v>15.4</v>
      </c>
      <c r="D25" s="566">
        <v>15.4</v>
      </c>
      <c r="E25" s="566">
        <v>15.4</v>
      </c>
      <c r="F25" s="566">
        <v>15.4</v>
      </c>
      <c r="G25" s="566">
        <v>15.4</v>
      </c>
      <c r="H25" s="566">
        <v>15.4</v>
      </c>
      <c r="I25" s="566">
        <v>15.4</v>
      </c>
      <c r="J25" s="566">
        <v>15.4</v>
      </c>
      <c r="K25" s="566">
        <v>15.4</v>
      </c>
      <c r="L25" s="566">
        <v>15.4</v>
      </c>
      <c r="M25" s="566">
        <v>15.4</v>
      </c>
      <c r="N25" s="573">
        <v>52</v>
      </c>
      <c r="O25" s="574">
        <v>52</v>
      </c>
      <c r="P25" s="574">
        <v>52</v>
      </c>
      <c r="Q25" s="574">
        <v>52</v>
      </c>
      <c r="R25" s="574">
        <v>52</v>
      </c>
      <c r="S25" s="574">
        <v>52</v>
      </c>
      <c r="T25" s="574">
        <v>52</v>
      </c>
      <c r="U25" s="574">
        <v>52</v>
      </c>
      <c r="V25" s="574">
        <v>52</v>
      </c>
      <c r="W25" s="574">
        <v>52</v>
      </c>
      <c r="X25" s="574">
        <v>52</v>
      </c>
      <c r="Y25" s="574">
        <v>52</v>
      </c>
      <c r="Z25" s="574">
        <v>52</v>
      </c>
      <c r="AA25" s="574">
        <v>52</v>
      </c>
      <c r="AB25" s="568">
        <v>67.400000000000006</v>
      </c>
      <c r="AC25" s="568">
        <v>67.400000000000006</v>
      </c>
      <c r="AD25" s="568">
        <v>67.400000000000006</v>
      </c>
      <c r="AE25" s="568">
        <v>67.400000000000006</v>
      </c>
    </row>
    <row r="26" spans="2:31" customFormat="1" ht="13.15">
      <c r="B26" s="565" t="s">
        <v>330</v>
      </c>
      <c r="C26" s="566">
        <v>16</v>
      </c>
      <c r="D26" s="566">
        <v>16</v>
      </c>
      <c r="E26" s="566">
        <v>16</v>
      </c>
      <c r="F26" s="566">
        <v>16</v>
      </c>
      <c r="G26" s="566">
        <v>16</v>
      </c>
      <c r="H26" s="566">
        <v>16</v>
      </c>
      <c r="I26" s="566">
        <v>16</v>
      </c>
      <c r="J26" s="566">
        <v>16</v>
      </c>
      <c r="K26" s="566">
        <v>16</v>
      </c>
      <c r="L26" s="566">
        <v>16</v>
      </c>
      <c r="M26" s="567">
        <v>32</v>
      </c>
      <c r="N26" s="567">
        <v>32</v>
      </c>
      <c r="O26" s="567">
        <v>32</v>
      </c>
      <c r="P26" s="567">
        <v>32</v>
      </c>
      <c r="Q26" s="567">
        <v>32</v>
      </c>
      <c r="R26" s="567">
        <v>32</v>
      </c>
      <c r="S26" s="567">
        <v>32</v>
      </c>
      <c r="T26" s="568">
        <v>84</v>
      </c>
      <c r="U26" s="568">
        <v>84</v>
      </c>
      <c r="V26" s="568">
        <v>84</v>
      </c>
      <c r="W26" s="568">
        <v>84</v>
      </c>
      <c r="X26" s="568">
        <v>84</v>
      </c>
      <c r="Y26" s="568">
        <v>84</v>
      </c>
      <c r="Z26" s="568">
        <v>84</v>
      </c>
      <c r="AA26" s="568">
        <v>84</v>
      </c>
      <c r="AB26" s="568">
        <v>84</v>
      </c>
      <c r="AC26" s="568">
        <v>84</v>
      </c>
      <c r="AD26" s="568">
        <v>84</v>
      </c>
      <c r="AE26" s="568">
        <v>84</v>
      </c>
    </row>
    <row r="27" spans="2:31" customFormat="1" ht="13.15">
      <c r="B27" s="565" t="s">
        <v>331</v>
      </c>
      <c r="C27" s="566">
        <v>17</v>
      </c>
      <c r="D27" s="566">
        <v>17</v>
      </c>
      <c r="E27" s="566">
        <v>17</v>
      </c>
      <c r="F27" s="566">
        <v>17</v>
      </c>
      <c r="G27" s="566">
        <v>17</v>
      </c>
      <c r="H27" s="566">
        <v>17</v>
      </c>
      <c r="I27" s="566">
        <v>17</v>
      </c>
      <c r="J27" s="566">
        <v>17</v>
      </c>
      <c r="K27" s="566">
        <v>17</v>
      </c>
      <c r="L27" s="566">
        <v>17</v>
      </c>
      <c r="M27" s="567">
        <v>34</v>
      </c>
      <c r="N27" s="567">
        <v>34</v>
      </c>
      <c r="O27" s="567">
        <v>34</v>
      </c>
      <c r="P27" s="567">
        <v>34</v>
      </c>
      <c r="Q27" s="567">
        <v>34</v>
      </c>
      <c r="R27" s="567">
        <v>34</v>
      </c>
      <c r="S27" s="567">
        <v>34</v>
      </c>
      <c r="T27" s="567">
        <v>34</v>
      </c>
      <c r="U27" s="567">
        <v>34</v>
      </c>
      <c r="V27" s="567">
        <v>34</v>
      </c>
      <c r="W27" s="567">
        <v>34</v>
      </c>
      <c r="X27" s="567">
        <v>34</v>
      </c>
      <c r="Y27" s="567">
        <v>34</v>
      </c>
      <c r="Z27" s="567">
        <v>34</v>
      </c>
      <c r="AA27" s="567">
        <v>34</v>
      </c>
      <c r="AB27" s="567">
        <v>34</v>
      </c>
      <c r="AC27" s="567">
        <v>34</v>
      </c>
      <c r="AD27" s="567">
        <v>34</v>
      </c>
      <c r="AE27" s="567">
        <v>34</v>
      </c>
    </row>
    <row r="28" spans="2:31" ht="13.15">
      <c r="B28" s="485"/>
      <c r="C28" s="478"/>
      <c r="D28" s="478"/>
      <c r="E28" s="478"/>
      <c r="F28" s="478"/>
      <c r="G28" s="478"/>
      <c r="H28" s="478"/>
      <c r="I28" s="478"/>
      <c r="J28" s="478"/>
      <c r="K28" s="478"/>
      <c r="L28" s="478"/>
      <c r="M28" s="478"/>
      <c r="N28" s="478"/>
      <c r="O28" s="478"/>
      <c r="P28" s="478"/>
      <c r="Q28" s="478"/>
      <c r="R28" s="478"/>
      <c r="S28" s="478"/>
      <c r="T28" s="478"/>
      <c r="U28" s="478"/>
      <c r="V28" s="478"/>
      <c r="W28" s="478"/>
      <c r="X28" s="478"/>
      <c r="Y28" s="478"/>
      <c r="Z28" s="478"/>
      <c r="AA28" s="478"/>
      <c r="AB28" s="478"/>
      <c r="AC28" s="478"/>
      <c r="AD28" s="478"/>
      <c r="AE28" s="478"/>
    </row>
    <row r="29" spans="2:31" ht="13.15">
      <c r="B29" s="1085" t="s">
        <v>520</v>
      </c>
      <c r="C29" s="1085"/>
      <c r="D29" s="1085"/>
      <c r="E29" s="1085"/>
      <c r="F29" s="1085"/>
      <c r="G29" s="1085"/>
      <c r="H29" s="1085"/>
      <c r="I29" s="1085"/>
      <c r="J29" s="1085"/>
      <c r="K29" s="1085"/>
      <c r="L29" s="1085"/>
      <c r="M29" s="1085"/>
      <c r="N29" s="1085"/>
      <c r="O29" s="1085"/>
      <c r="P29" s="1085"/>
      <c r="Q29" s="1085"/>
      <c r="R29" s="1085"/>
      <c r="S29" s="1085"/>
      <c r="T29" s="1085"/>
      <c r="U29" s="1085"/>
      <c r="V29" s="1085"/>
      <c r="W29" s="1085"/>
      <c r="X29" s="1085"/>
      <c r="Y29" s="1085"/>
      <c r="Z29" s="1085"/>
      <c r="AA29" s="1085"/>
      <c r="AB29" s="1085"/>
      <c r="AC29" s="1085"/>
      <c r="AD29" s="1085"/>
      <c r="AE29" s="1085"/>
    </row>
    <row r="30" spans="2:31">
      <c r="B30" s="478"/>
      <c r="C30" s="478"/>
      <c r="D30" s="478"/>
      <c r="E30" s="478"/>
      <c r="F30" s="478"/>
      <c r="G30" s="478"/>
      <c r="H30" s="478"/>
      <c r="I30" s="478"/>
      <c r="J30" s="478"/>
      <c r="K30" s="478"/>
      <c r="L30" s="478"/>
      <c r="M30" s="478"/>
      <c r="N30" s="478"/>
      <c r="O30" s="478"/>
      <c r="P30" s="478"/>
      <c r="Q30" s="478"/>
      <c r="R30" s="478"/>
      <c r="S30" s="478"/>
      <c r="T30" s="478"/>
      <c r="U30" s="478"/>
      <c r="V30" s="478"/>
      <c r="W30" s="478"/>
      <c r="X30" s="478"/>
      <c r="Y30" s="478"/>
      <c r="Z30" s="478"/>
      <c r="AA30" s="478"/>
      <c r="AB30" s="478"/>
      <c r="AC30" s="478"/>
      <c r="AD30" s="478"/>
      <c r="AE30" s="478"/>
    </row>
    <row r="31" spans="2:31" customFormat="1" ht="13.15">
      <c r="B31" s="565" t="s">
        <v>334</v>
      </c>
      <c r="C31" s="566">
        <v>18</v>
      </c>
      <c r="D31" s="566">
        <v>18</v>
      </c>
      <c r="E31" s="566">
        <v>18</v>
      </c>
      <c r="F31" s="566">
        <v>18</v>
      </c>
      <c r="G31" s="566">
        <v>18</v>
      </c>
      <c r="H31" s="566">
        <v>18</v>
      </c>
      <c r="I31" s="566">
        <v>18</v>
      </c>
      <c r="J31" s="566">
        <v>18</v>
      </c>
      <c r="K31" s="566">
        <v>18</v>
      </c>
      <c r="L31" s="566">
        <v>18</v>
      </c>
      <c r="M31" s="566">
        <v>18</v>
      </c>
      <c r="N31" s="571">
        <v>32</v>
      </c>
      <c r="O31" s="571">
        <v>32</v>
      </c>
      <c r="P31" s="571">
        <v>32</v>
      </c>
      <c r="Q31" s="571">
        <v>32</v>
      </c>
      <c r="R31" s="571">
        <v>32</v>
      </c>
      <c r="S31" s="571">
        <v>32</v>
      </c>
      <c r="T31" s="571">
        <v>32</v>
      </c>
      <c r="U31" s="571">
        <v>32</v>
      </c>
      <c r="V31" s="568">
        <v>101.4</v>
      </c>
      <c r="W31" s="568">
        <v>101.4</v>
      </c>
      <c r="X31" s="568">
        <v>101.4</v>
      </c>
      <c r="Y31" s="568">
        <v>101.4</v>
      </c>
      <c r="Z31" s="568">
        <v>101.4</v>
      </c>
      <c r="AA31" s="568">
        <v>101.4</v>
      </c>
      <c r="AB31" s="568">
        <v>101.4</v>
      </c>
      <c r="AC31" s="568">
        <v>101.4</v>
      </c>
      <c r="AD31" s="568">
        <v>101.4</v>
      </c>
      <c r="AE31" s="568">
        <v>101.4</v>
      </c>
    </row>
    <row r="32" spans="2:31" customFormat="1" ht="13.15">
      <c r="B32" s="565" t="s">
        <v>335</v>
      </c>
      <c r="C32" s="566">
        <v>18</v>
      </c>
      <c r="D32" s="566">
        <v>18</v>
      </c>
      <c r="E32" s="566">
        <v>18</v>
      </c>
      <c r="F32" s="566">
        <v>18</v>
      </c>
      <c r="G32" s="566">
        <v>18</v>
      </c>
      <c r="H32" s="566">
        <v>18</v>
      </c>
      <c r="I32" s="566">
        <v>18</v>
      </c>
      <c r="J32" s="566">
        <v>18</v>
      </c>
      <c r="K32" s="566">
        <v>18</v>
      </c>
      <c r="L32" s="566">
        <v>18</v>
      </c>
      <c r="M32" s="566">
        <v>18</v>
      </c>
      <c r="N32" s="571">
        <v>32</v>
      </c>
      <c r="O32" s="571">
        <v>32</v>
      </c>
      <c r="P32" s="571">
        <v>32</v>
      </c>
      <c r="Q32" s="571">
        <v>32</v>
      </c>
      <c r="R32" s="571">
        <v>32</v>
      </c>
      <c r="S32" s="571">
        <v>32</v>
      </c>
      <c r="T32" s="571">
        <v>32</v>
      </c>
      <c r="U32" s="571">
        <v>32</v>
      </c>
      <c r="V32" s="568">
        <v>119.4</v>
      </c>
      <c r="W32" s="568">
        <v>119.4</v>
      </c>
      <c r="X32" s="568">
        <v>119.4</v>
      </c>
      <c r="Y32" s="568">
        <v>119.4</v>
      </c>
      <c r="Z32" s="568">
        <v>119.4</v>
      </c>
      <c r="AA32" s="568">
        <v>119.4</v>
      </c>
      <c r="AB32" s="568">
        <v>119.4</v>
      </c>
      <c r="AC32" s="568">
        <v>119.4</v>
      </c>
      <c r="AD32" s="568">
        <v>119.4</v>
      </c>
      <c r="AE32" s="568">
        <v>119.4</v>
      </c>
    </row>
    <row r="33" spans="2:31" customFormat="1" ht="13.15">
      <c r="B33" s="565" t="s">
        <v>336</v>
      </c>
      <c r="C33" s="566">
        <v>18</v>
      </c>
      <c r="D33" s="566">
        <v>18</v>
      </c>
      <c r="E33" s="566">
        <v>18</v>
      </c>
      <c r="F33" s="566">
        <v>18</v>
      </c>
      <c r="G33" s="566">
        <v>18</v>
      </c>
      <c r="H33" s="566">
        <v>18</v>
      </c>
      <c r="I33" s="566">
        <v>18</v>
      </c>
      <c r="J33" s="566">
        <v>18</v>
      </c>
      <c r="K33" s="566">
        <v>18</v>
      </c>
      <c r="L33" s="566">
        <v>18</v>
      </c>
      <c r="M33" s="566">
        <v>18</v>
      </c>
      <c r="N33" s="571">
        <v>32</v>
      </c>
      <c r="O33" s="571">
        <v>32</v>
      </c>
      <c r="P33" s="571">
        <v>32</v>
      </c>
      <c r="Q33" s="571">
        <v>32</v>
      </c>
      <c r="R33" s="571">
        <v>32</v>
      </c>
      <c r="S33" s="571">
        <v>32</v>
      </c>
      <c r="T33" s="571">
        <v>32</v>
      </c>
      <c r="U33" s="571">
        <v>32</v>
      </c>
      <c r="V33" s="568">
        <v>91.4</v>
      </c>
      <c r="W33" s="568">
        <v>91.4</v>
      </c>
      <c r="X33" s="568">
        <v>91.4</v>
      </c>
      <c r="Y33" s="568">
        <v>91.4</v>
      </c>
      <c r="Z33" s="568">
        <v>91.4</v>
      </c>
      <c r="AA33" s="568">
        <v>91.4</v>
      </c>
      <c r="AB33" s="568">
        <v>91.4</v>
      </c>
      <c r="AC33" s="568">
        <v>91.4</v>
      </c>
      <c r="AD33" s="568">
        <v>91.4</v>
      </c>
      <c r="AE33" s="568">
        <v>91.4</v>
      </c>
    </row>
    <row r="34" spans="2:31" customFormat="1" ht="13.15">
      <c r="B34" s="565" t="s">
        <v>338</v>
      </c>
      <c r="C34" s="566">
        <v>18</v>
      </c>
      <c r="D34" s="566">
        <v>18</v>
      </c>
      <c r="E34" s="566">
        <v>18</v>
      </c>
      <c r="F34" s="566">
        <v>18</v>
      </c>
      <c r="G34" s="566">
        <v>18</v>
      </c>
      <c r="H34" s="566">
        <v>18</v>
      </c>
      <c r="I34" s="566">
        <v>18</v>
      </c>
      <c r="J34" s="566">
        <v>18</v>
      </c>
      <c r="K34" s="566">
        <v>18</v>
      </c>
      <c r="L34" s="566">
        <v>18</v>
      </c>
      <c r="M34" s="566">
        <v>18</v>
      </c>
      <c r="N34" s="566">
        <v>18</v>
      </c>
      <c r="O34" s="566">
        <v>18</v>
      </c>
      <c r="P34" s="566">
        <v>18</v>
      </c>
      <c r="Q34" s="566">
        <v>18</v>
      </c>
      <c r="R34" s="566">
        <v>18</v>
      </c>
      <c r="S34" s="572">
        <v>36</v>
      </c>
      <c r="T34" s="572">
        <v>36</v>
      </c>
      <c r="U34" s="568">
        <v>51.4</v>
      </c>
      <c r="V34" s="568">
        <v>51.4</v>
      </c>
      <c r="W34" s="568">
        <v>51.4</v>
      </c>
      <c r="X34" s="568">
        <v>51.4</v>
      </c>
      <c r="Y34" s="568">
        <v>51.4</v>
      </c>
      <c r="Z34" s="568">
        <v>51.4</v>
      </c>
      <c r="AA34" s="568">
        <v>51.4</v>
      </c>
      <c r="AB34" s="568">
        <v>51.4</v>
      </c>
      <c r="AC34" s="568">
        <v>51.4</v>
      </c>
      <c r="AD34" s="568">
        <v>51.4</v>
      </c>
      <c r="AE34" s="568">
        <v>51.4</v>
      </c>
    </row>
    <row r="35" spans="2:31" customFormat="1" ht="13.15">
      <c r="B35" s="565" t="s">
        <v>339</v>
      </c>
      <c r="C35" s="566">
        <v>18</v>
      </c>
      <c r="D35" s="566">
        <v>18</v>
      </c>
      <c r="E35" s="566">
        <v>18</v>
      </c>
      <c r="F35" s="566">
        <v>18</v>
      </c>
      <c r="G35" s="566">
        <v>18</v>
      </c>
      <c r="H35" s="566">
        <v>18</v>
      </c>
      <c r="I35" s="566">
        <v>18</v>
      </c>
      <c r="J35" s="566">
        <v>18</v>
      </c>
      <c r="K35" s="566">
        <v>18</v>
      </c>
      <c r="L35" s="566">
        <v>18</v>
      </c>
      <c r="M35" s="566">
        <v>18</v>
      </c>
      <c r="N35" s="571">
        <v>32</v>
      </c>
      <c r="O35" s="571">
        <v>32</v>
      </c>
      <c r="P35" s="571">
        <v>32</v>
      </c>
      <c r="Q35" s="571">
        <v>32</v>
      </c>
      <c r="R35" s="571">
        <v>32</v>
      </c>
      <c r="S35" s="571">
        <v>32</v>
      </c>
      <c r="T35" s="571">
        <v>32</v>
      </c>
      <c r="U35" s="571">
        <v>32</v>
      </c>
      <c r="V35" s="571">
        <v>32</v>
      </c>
      <c r="W35" s="568">
        <v>65.400000000000006</v>
      </c>
      <c r="X35" s="568">
        <v>65.400000000000006</v>
      </c>
      <c r="Y35" s="568">
        <v>65.400000000000006</v>
      </c>
      <c r="Z35" s="568">
        <v>65.400000000000006</v>
      </c>
      <c r="AA35" s="568">
        <v>65.400000000000006</v>
      </c>
      <c r="AB35" s="568">
        <v>65.400000000000006</v>
      </c>
      <c r="AC35" s="568">
        <v>65.400000000000006</v>
      </c>
      <c r="AD35" s="568">
        <v>65.400000000000006</v>
      </c>
      <c r="AE35" s="568">
        <v>65.400000000000006</v>
      </c>
    </row>
    <row r="36" spans="2:31" customFormat="1" ht="13.15">
      <c r="B36" s="565" t="s">
        <v>340</v>
      </c>
      <c r="C36" s="566">
        <v>18</v>
      </c>
      <c r="D36" s="566">
        <v>18</v>
      </c>
      <c r="E36" s="566">
        <v>18</v>
      </c>
      <c r="F36" s="566">
        <v>18</v>
      </c>
      <c r="G36" s="566">
        <v>18</v>
      </c>
      <c r="H36" s="566">
        <v>18</v>
      </c>
      <c r="I36" s="566">
        <v>18</v>
      </c>
      <c r="J36" s="566">
        <v>18</v>
      </c>
      <c r="K36" s="566">
        <v>18</v>
      </c>
      <c r="L36" s="566">
        <v>18</v>
      </c>
      <c r="M36" s="566">
        <v>18</v>
      </c>
      <c r="N36" s="571">
        <v>32</v>
      </c>
      <c r="O36" s="571">
        <v>32</v>
      </c>
      <c r="P36" s="571">
        <v>32</v>
      </c>
      <c r="Q36" s="571">
        <v>32</v>
      </c>
      <c r="R36" s="571">
        <v>32</v>
      </c>
      <c r="S36" s="571">
        <v>32</v>
      </c>
      <c r="T36" s="571">
        <v>32</v>
      </c>
      <c r="U36" s="571">
        <v>32</v>
      </c>
      <c r="V36" s="568">
        <v>83.4</v>
      </c>
      <c r="W36" s="568">
        <v>83.4</v>
      </c>
      <c r="X36" s="568">
        <v>83.4</v>
      </c>
      <c r="Y36" s="568">
        <v>83.4</v>
      </c>
      <c r="Z36" s="568">
        <v>83.4</v>
      </c>
      <c r="AA36" s="568">
        <v>83.4</v>
      </c>
      <c r="AB36" s="568">
        <v>83.4</v>
      </c>
      <c r="AC36" s="568">
        <v>83.4</v>
      </c>
      <c r="AD36" s="568">
        <v>83.4</v>
      </c>
      <c r="AE36" s="568">
        <v>83.4</v>
      </c>
    </row>
    <row r="37" spans="2:31" customFormat="1" ht="13.15">
      <c r="B37" s="565" t="s">
        <v>341</v>
      </c>
      <c r="C37" s="566">
        <v>18</v>
      </c>
      <c r="D37" s="566">
        <v>18</v>
      </c>
      <c r="E37" s="566">
        <v>18</v>
      </c>
      <c r="F37" s="566">
        <v>18</v>
      </c>
      <c r="G37" s="566">
        <v>18</v>
      </c>
      <c r="H37" s="566">
        <v>18</v>
      </c>
      <c r="I37" s="566">
        <v>18</v>
      </c>
      <c r="J37" s="566">
        <v>18</v>
      </c>
      <c r="K37" s="566">
        <v>18</v>
      </c>
      <c r="L37" s="566">
        <v>18</v>
      </c>
      <c r="M37" s="566">
        <v>18</v>
      </c>
      <c r="N37" s="571">
        <v>32</v>
      </c>
      <c r="O37" s="571">
        <v>32</v>
      </c>
      <c r="P37" s="571">
        <v>32</v>
      </c>
      <c r="Q37" s="574">
        <v>52</v>
      </c>
      <c r="R37" s="574">
        <v>52</v>
      </c>
      <c r="S37" s="574">
        <v>52</v>
      </c>
      <c r="T37" s="574">
        <v>52</v>
      </c>
      <c r="U37" s="574">
        <v>52</v>
      </c>
      <c r="V37" s="574">
        <v>52</v>
      </c>
      <c r="W37" s="568">
        <v>117.4</v>
      </c>
      <c r="X37" s="568">
        <v>117.4</v>
      </c>
      <c r="Y37" s="568">
        <v>117.4</v>
      </c>
      <c r="Z37" s="568">
        <v>117.4</v>
      </c>
      <c r="AA37" s="568">
        <v>117.4</v>
      </c>
      <c r="AB37" s="568">
        <v>117.4</v>
      </c>
      <c r="AC37" s="568">
        <v>117.4</v>
      </c>
      <c r="AD37" s="568">
        <v>117.4</v>
      </c>
      <c r="AE37" s="568">
        <v>117.4</v>
      </c>
    </row>
    <row r="38" spans="2:31" customFormat="1" ht="13.15">
      <c r="B38" s="565" t="s">
        <v>342</v>
      </c>
      <c r="C38" s="566">
        <v>16</v>
      </c>
      <c r="D38" s="566">
        <v>16</v>
      </c>
      <c r="E38" s="566">
        <v>16</v>
      </c>
      <c r="F38" s="566">
        <v>16</v>
      </c>
      <c r="G38" s="566">
        <v>16</v>
      </c>
      <c r="H38" s="566">
        <v>16</v>
      </c>
      <c r="I38" s="566">
        <v>16</v>
      </c>
      <c r="J38" s="566">
        <v>16</v>
      </c>
      <c r="K38" s="566">
        <v>16</v>
      </c>
      <c r="L38" s="571">
        <v>32</v>
      </c>
      <c r="M38" s="571">
        <v>32</v>
      </c>
      <c r="N38" s="571">
        <v>32</v>
      </c>
      <c r="O38" s="571">
        <v>32</v>
      </c>
      <c r="P38" s="571">
        <v>32</v>
      </c>
      <c r="Q38" s="574">
        <v>52</v>
      </c>
      <c r="R38" s="574">
        <v>52</v>
      </c>
      <c r="S38" s="574">
        <v>52</v>
      </c>
      <c r="T38" s="574">
        <v>52</v>
      </c>
      <c r="U38" s="574">
        <v>52</v>
      </c>
      <c r="V38" s="574">
        <v>52</v>
      </c>
      <c r="W38" s="568">
        <v>125.4</v>
      </c>
      <c r="X38" s="568">
        <v>125.4</v>
      </c>
      <c r="Y38" s="568">
        <v>125.4</v>
      </c>
      <c r="Z38" s="568">
        <v>125.4</v>
      </c>
      <c r="AA38" s="568">
        <v>125.4</v>
      </c>
      <c r="AB38" s="568">
        <v>125.4</v>
      </c>
      <c r="AC38" s="568">
        <v>125.4</v>
      </c>
      <c r="AD38" s="568">
        <v>125.4</v>
      </c>
      <c r="AE38" s="568">
        <v>125.4</v>
      </c>
    </row>
    <row r="39" spans="2:31" customFormat="1" ht="13.15">
      <c r="B39" s="565" t="s">
        <v>343</v>
      </c>
      <c r="C39" s="566">
        <v>15.4</v>
      </c>
      <c r="D39" s="566">
        <v>15.4</v>
      </c>
      <c r="E39" s="566">
        <v>15.4</v>
      </c>
      <c r="F39" s="566">
        <v>15.4</v>
      </c>
      <c r="G39" s="566">
        <v>15.4</v>
      </c>
      <c r="H39" s="566">
        <v>15.4</v>
      </c>
      <c r="I39" s="566">
        <v>15.4</v>
      </c>
      <c r="J39" s="566">
        <v>15.4</v>
      </c>
      <c r="K39" s="566">
        <v>15.4</v>
      </c>
      <c r="L39" s="566">
        <v>15.4</v>
      </c>
      <c r="M39" s="566">
        <v>15.4</v>
      </c>
      <c r="N39" s="572">
        <v>65</v>
      </c>
      <c r="O39" s="572">
        <v>65</v>
      </c>
      <c r="P39" s="572">
        <v>65</v>
      </c>
      <c r="Q39" s="572">
        <v>65</v>
      </c>
      <c r="R39" s="572">
        <v>65</v>
      </c>
      <c r="S39" s="572">
        <v>65</v>
      </c>
      <c r="T39" s="572">
        <v>65</v>
      </c>
      <c r="U39" s="572">
        <v>65</v>
      </c>
      <c r="V39" s="572">
        <v>65</v>
      </c>
      <c r="W39" s="568">
        <v>132.4</v>
      </c>
      <c r="X39" s="568">
        <v>132.4</v>
      </c>
      <c r="Y39" s="568">
        <v>132.4</v>
      </c>
      <c r="Z39" s="568">
        <v>132.4</v>
      </c>
      <c r="AA39" s="568">
        <v>132.4</v>
      </c>
      <c r="AB39" s="568">
        <v>132.4</v>
      </c>
      <c r="AC39" s="568">
        <v>132.4</v>
      </c>
      <c r="AD39" s="568">
        <v>132.4</v>
      </c>
      <c r="AE39" s="568">
        <v>132.4</v>
      </c>
    </row>
    <row r="40" spans="2:31" customFormat="1" ht="13.15">
      <c r="B40" s="565" t="s">
        <v>344</v>
      </c>
      <c r="C40" s="566">
        <v>15.4</v>
      </c>
      <c r="D40" s="566">
        <v>15.4</v>
      </c>
      <c r="E40" s="566">
        <v>15.4</v>
      </c>
      <c r="F40" s="566">
        <v>15.4</v>
      </c>
      <c r="G40" s="566">
        <v>15.4</v>
      </c>
      <c r="H40" s="566">
        <v>15.4</v>
      </c>
      <c r="I40" s="566">
        <v>15.4</v>
      </c>
      <c r="J40" s="566">
        <v>15.4</v>
      </c>
      <c r="K40" s="566">
        <v>15.4</v>
      </c>
      <c r="L40" s="566">
        <v>15.4</v>
      </c>
      <c r="M40" s="567">
        <v>32</v>
      </c>
      <c r="N40" s="567">
        <v>32</v>
      </c>
      <c r="O40" s="567">
        <v>32</v>
      </c>
      <c r="P40" s="567">
        <v>32</v>
      </c>
      <c r="Q40" s="567">
        <v>32</v>
      </c>
      <c r="R40" s="567">
        <v>32</v>
      </c>
      <c r="S40" s="568">
        <v>143.30000000000001</v>
      </c>
      <c r="T40" s="568">
        <v>143.30000000000001</v>
      </c>
      <c r="U40" s="568">
        <v>143.30000000000001</v>
      </c>
      <c r="V40" s="568">
        <v>143.30000000000001</v>
      </c>
      <c r="W40" s="568">
        <v>143.30000000000001</v>
      </c>
      <c r="X40" s="568">
        <v>143.30000000000001</v>
      </c>
      <c r="Y40" s="568">
        <v>143.30000000000001</v>
      </c>
      <c r="Z40" s="568">
        <v>143.30000000000001</v>
      </c>
      <c r="AA40" s="568">
        <v>143.30000000000001</v>
      </c>
      <c r="AB40" s="568">
        <v>143.30000000000001</v>
      </c>
      <c r="AC40" s="568">
        <v>143.30000000000001</v>
      </c>
      <c r="AD40" s="568">
        <v>143.30000000000001</v>
      </c>
      <c r="AE40" s="568">
        <v>143.30000000000001</v>
      </c>
    </row>
    <row r="41" spans="2:31" customFormat="1" ht="13.15">
      <c r="B41" s="565" t="s">
        <v>346</v>
      </c>
      <c r="C41" s="566">
        <v>16</v>
      </c>
      <c r="D41" s="566">
        <v>16</v>
      </c>
      <c r="E41" s="566">
        <v>16</v>
      </c>
      <c r="F41" s="566">
        <v>16</v>
      </c>
      <c r="G41" s="566">
        <v>16</v>
      </c>
      <c r="H41" s="566">
        <v>16</v>
      </c>
      <c r="I41" s="566">
        <v>16</v>
      </c>
      <c r="J41" s="566">
        <v>16</v>
      </c>
      <c r="K41" s="566">
        <v>16</v>
      </c>
      <c r="L41" s="571">
        <v>32</v>
      </c>
      <c r="M41" s="571">
        <v>32</v>
      </c>
      <c r="N41" s="571">
        <v>32</v>
      </c>
      <c r="O41" s="571">
        <v>32</v>
      </c>
      <c r="P41" s="571">
        <v>32</v>
      </c>
      <c r="Q41" s="571">
        <v>32</v>
      </c>
      <c r="R41" s="571">
        <v>32</v>
      </c>
      <c r="S41" s="571">
        <v>32</v>
      </c>
      <c r="T41" s="571">
        <v>32</v>
      </c>
      <c r="U41" s="571">
        <v>32</v>
      </c>
      <c r="V41" s="571">
        <v>32</v>
      </c>
      <c r="W41" s="571">
        <v>32</v>
      </c>
      <c r="X41" s="571">
        <v>32</v>
      </c>
      <c r="Y41" s="571">
        <v>32</v>
      </c>
      <c r="Z41" s="571">
        <v>32</v>
      </c>
      <c r="AA41" s="571">
        <v>32</v>
      </c>
      <c r="AB41" s="568">
        <v>138.4</v>
      </c>
      <c r="AC41" s="568">
        <v>138.4</v>
      </c>
      <c r="AD41" s="568">
        <v>138.4</v>
      </c>
      <c r="AE41" s="568">
        <v>138.4</v>
      </c>
    </row>
    <row r="42" spans="2:31" customFormat="1" ht="13.15">
      <c r="B42" s="565" t="s">
        <v>348</v>
      </c>
      <c r="C42" s="566">
        <v>16</v>
      </c>
      <c r="D42" s="566">
        <v>16</v>
      </c>
      <c r="E42" s="566">
        <v>16</v>
      </c>
      <c r="F42" s="566">
        <v>16</v>
      </c>
      <c r="G42" s="566">
        <v>16</v>
      </c>
      <c r="H42" s="566">
        <v>16</v>
      </c>
      <c r="I42" s="566">
        <v>16</v>
      </c>
      <c r="J42" s="566">
        <v>16</v>
      </c>
      <c r="K42" s="566">
        <v>16</v>
      </c>
      <c r="L42" s="571">
        <v>32</v>
      </c>
      <c r="M42" s="571">
        <v>32</v>
      </c>
      <c r="N42" s="571">
        <v>32</v>
      </c>
      <c r="O42" s="571">
        <v>32</v>
      </c>
      <c r="P42" s="575">
        <v>104</v>
      </c>
      <c r="Q42" s="575">
        <v>104</v>
      </c>
      <c r="R42" s="575">
        <v>104</v>
      </c>
      <c r="S42" s="575">
        <v>104</v>
      </c>
      <c r="T42" s="575">
        <v>104</v>
      </c>
      <c r="U42" s="575">
        <v>104</v>
      </c>
      <c r="V42" s="575">
        <v>104</v>
      </c>
      <c r="W42" s="575">
        <v>104</v>
      </c>
      <c r="X42" s="575">
        <v>104</v>
      </c>
      <c r="Y42" s="575">
        <v>104</v>
      </c>
      <c r="Z42" s="575">
        <v>104</v>
      </c>
      <c r="AA42" s="575">
        <v>104</v>
      </c>
      <c r="AB42" s="575">
        <v>104</v>
      </c>
      <c r="AC42" s="575">
        <v>104</v>
      </c>
      <c r="AD42" s="568">
        <v>151.4</v>
      </c>
      <c r="AE42" s="568">
        <v>151.4</v>
      </c>
    </row>
    <row r="43" spans="2:31" customFormat="1" ht="13.15">
      <c r="B43" s="565" t="s">
        <v>349</v>
      </c>
      <c r="C43" s="566">
        <v>18</v>
      </c>
      <c r="D43" s="566">
        <v>18</v>
      </c>
      <c r="E43" s="566">
        <v>18</v>
      </c>
      <c r="F43" s="566">
        <v>18</v>
      </c>
      <c r="G43" s="566">
        <v>18</v>
      </c>
      <c r="H43" s="566">
        <v>18</v>
      </c>
      <c r="I43" s="566">
        <v>18</v>
      </c>
      <c r="J43" s="566">
        <v>18</v>
      </c>
      <c r="K43" s="566">
        <v>18</v>
      </c>
      <c r="L43" s="566">
        <v>18</v>
      </c>
      <c r="M43" s="566">
        <v>18</v>
      </c>
      <c r="N43" s="566">
        <v>18</v>
      </c>
      <c r="O43" s="575">
        <v>104</v>
      </c>
      <c r="P43" s="575">
        <v>104</v>
      </c>
      <c r="Q43" s="575">
        <v>104</v>
      </c>
      <c r="R43" s="575">
        <v>104</v>
      </c>
      <c r="S43" s="575">
        <v>104</v>
      </c>
      <c r="T43" s="575">
        <v>104</v>
      </c>
      <c r="U43" s="575">
        <v>104</v>
      </c>
      <c r="V43" s="575">
        <v>104</v>
      </c>
      <c r="W43" s="575">
        <v>104</v>
      </c>
      <c r="X43" s="575">
        <v>104</v>
      </c>
      <c r="Y43" s="575">
        <v>104</v>
      </c>
      <c r="Z43" s="575">
        <v>104</v>
      </c>
      <c r="AA43" s="575">
        <v>104</v>
      </c>
      <c r="AB43" s="575">
        <v>104</v>
      </c>
      <c r="AC43" s="575">
        <v>104</v>
      </c>
      <c r="AD43" s="575">
        <v>104</v>
      </c>
      <c r="AE43" s="575">
        <v>104</v>
      </c>
    </row>
    <row r="44" spans="2:31" customFormat="1" ht="13.15">
      <c r="B44" s="565" t="s">
        <v>350</v>
      </c>
      <c r="C44" s="566">
        <v>15.5</v>
      </c>
      <c r="D44" s="566">
        <v>15.5</v>
      </c>
      <c r="E44" s="566">
        <v>15.5</v>
      </c>
      <c r="F44" s="566">
        <v>15.5</v>
      </c>
      <c r="G44" s="566">
        <v>15.5</v>
      </c>
      <c r="H44" s="566">
        <v>15.5</v>
      </c>
      <c r="I44" s="566">
        <v>15.5</v>
      </c>
      <c r="J44" s="566">
        <v>15.5</v>
      </c>
      <c r="K44" s="566">
        <v>15.5</v>
      </c>
      <c r="L44" s="566">
        <v>15.5</v>
      </c>
      <c r="M44" s="567">
        <v>31</v>
      </c>
      <c r="N44" s="567">
        <v>31</v>
      </c>
      <c r="O44" s="567">
        <v>31</v>
      </c>
      <c r="P44" s="567">
        <v>31</v>
      </c>
      <c r="Q44" s="567">
        <v>31</v>
      </c>
      <c r="R44" s="567">
        <v>31</v>
      </c>
      <c r="S44" s="567">
        <v>31</v>
      </c>
      <c r="T44" s="567">
        <v>31</v>
      </c>
      <c r="U44" s="567">
        <v>31</v>
      </c>
      <c r="V44" s="567">
        <v>31</v>
      </c>
      <c r="W44" s="567">
        <v>31</v>
      </c>
      <c r="X44" s="567">
        <v>31</v>
      </c>
      <c r="Y44" s="567">
        <v>31</v>
      </c>
      <c r="Z44" s="567">
        <v>31</v>
      </c>
      <c r="AA44" s="567">
        <v>31</v>
      </c>
      <c r="AB44" s="567">
        <v>31</v>
      </c>
      <c r="AC44" s="567">
        <v>31</v>
      </c>
      <c r="AD44" s="567">
        <v>31</v>
      </c>
      <c r="AE44" s="567">
        <v>31</v>
      </c>
    </row>
    <row r="45" spans="2:31">
      <c r="B45" s="478"/>
      <c r="C45" s="478"/>
      <c r="D45" s="478"/>
      <c r="E45" s="478"/>
      <c r="F45" s="478"/>
      <c r="G45" s="478"/>
      <c r="H45" s="478"/>
      <c r="I45" s="478"/>
      <c r="J45" s="478"/>
      <c r="K45" s="478"/>
      <c r="L45" s="478"/>
      <c r="M45" s="478"/>
      <c r="N45" s="478"/>
      <c r="O45" s="478"/>
      <c r="P45" s="478"/>
      <c r="Q45" s="478"/>
      <c r="R45" s="478"/>
      <c r="S45" s="478"/>
      <c r="T45" s="478"/>
      <c r="U45" s="478"/>
      <c r="V45" s="478"/>
      <c r="W45" s="478"/>
      <c r="X45" s="478"/>
      <c r="Y45" s="478"/>
      <c r="Z45" s="478"/>
      <c r="AA45" s="478"/>
      <c r="AB45" s="478"/>
      <c r="AC45" s="478"/>
      <c r="AD45" s="478"/>
      <c r="AE45" s="478"/>
    </row>
    <row r="46" spans="2:31" ht="13.15">
      <c r="B46" s="1085" t="s">
        <v>521</v>
      </c>
      <c r="C46" s="1085"/>
      <c r="D46" s="1085"/>
      <c r="E46" s="1085"/>
      <c r="F46" s="1085"/>
      <c r="G46" s="1085"/>
      <c r="H46" s="1085"/>
      <c r="I46" s="1085"/>
      <c r="J46" s="1085"/>
      <c r="K46" s="1085"/>
      <c r="L46" s="1085"/>
      <c r="M46" s="1085"/>
      <c r="N46" s="1085"/>
      <c r="O46" s="1085"/>
      <c r="P46" s="1085"/>
      <c r="Q46" s="1085"/>
      <c r="R46" s="1085"/>
      <c r="S46" s="1085"/>
      <c r="T46" s="1085"/>
      <c r="U46" s="1085"/>
      <c r="V46" s="1085"/>
      <c r="W46" s="1085"/>
      <c r="X46" s="1085"/>
      <c r="Y46" s="1085"/>
      <c r="Z46" s="1085"/>
      <c r="AA46" s="1085"/>
      <c r="AB46" s="1085"/>
      <c r="AC46" s="1085"/>
      <c r="AD46" s="1085"/>
      <c r="AE46" s="1085"/>
    </row>
    <row r="47" spans="2:31">
      <c r="B47" s="478"/>
      <c r="C47" s="478"/>
      <c r="D47" s="478"/>
      <c r="E47" s="478"/>
      <c r="F47" s="478"/>
      <c r="G47" s="478"/>
      <c r="H47" s="478"/>
      <c r="I47" s="478"/>
      <c r="J47" s="478"/>
      <c r="K47" s="478"/>
      <c r="L47" s="478"/>
      <c r="M47" s="478"/>
      <c r="N47" s="478"/>
      <c r="O47" s="478"/>
      <c r="P47" s="478"/>
      <c r="Q47" s="478"/>
      <c r="R47" s="478"/>
      <c r="S47" s="478"/>
      <c r="T47" s="478"/>
      <c r="U47" s="478"/>
      <c r="V47" s="478"/>
      <c r="W47" s="478"/>
      <c r="X47" s="478"/>
      <c r="Y47" s="478"/>
      <c r="Z47" s="478"/>
      <c r="AA47" s="478"/>
      <c r="AB47" s="478"/>
      <c r="AC47" s="478"/>
      <c r="AD47" s="478"/>
      <c r="AE47" s="478"/>
    </row>
    <row r="48" spans="2:31" customFormat="1" ht="13.15">
      <c r="B48" s="565" t="s">
        <v>353</v>
      </c>
      <c r="C48" s="566">
        <v>18</v>
      </c>
      <c r="D48" s="566">
        <v>18</v>
      </c>
      <c r="E48" s="566">
        <v>18</v>
      </c>
      <c r="F48" s="566">
        <v>18</v>
      </c>
      <c r="G48" s="566">
        <v>18</v>
      </c>
      <c r="H48" s="566">
        <v>18</v>
      </c>
      <c r="I48" s="566">
        <v>18</v>
      </c>
      <c r="J48" s="566">
        <v>18</v>
      </c>
      <c r="K48" s="566">
        <v>18</v>
      </c>
      <c r="L48" s="566">
        <v>18</v>
      </c>
      <c r="M48" s="566">
        <v>18</v>
      </c>
      <c r="N48" s="571">
        <v>32</v>
      </c>
      <c r="O48" s="571">
        <v>32</v>
      </c>
      <c r="P48" s="571">
        <v>32</v>
      </c>
      <c r="Q48" s="571">
        <v>32</v>
      </c>
      <c r="R48" s="571">
        <v>32</v>
      </c>
      <c r="S48" s="571">
        <v>32</v>
      </c>
      <c r="T48" s="571">
        <v>32</v>
      </c>
      <c r="U48" s="571">
        <v>32</v>
      </c>
      <c r="V48" s="568">
        <v>117.4</v>
      </c>
      <c r="W48" s="568">
        <v>117.4</v>
      </c>
      <c r="X48" s="568">
        <v>117.4</v>
      </c>
      <c r="Y48" s="568">
        <v>117.4</v>
      </c>
      <c r="Z48" s="568">
        <v>117.4</v>
      </c>
      <c r="AA48" s="568">
        <v>117.4</v>
      </c>
      <c r="AB48" s="568">
        <v>117.4</v>
      </c>
      <c r="AC48" s="568">
        <v>117.4</v>
      </c>
      <c r="AD48" s="568">
        <v>117.4</v>
      </c>
      <c r="AE48" s="568">
        <v>117.4</v>
      </c>
    </row>
    <row r="49" spans="2:31" customFormat="1" ht="13.15">
      <c r="B49" s="565" t="s">
        <v>354</v>
      </c>
      <c r="C49" s="566">
        <v>18</v>
      </c>
      <c r="D49" s="566">
        <v>18</v>
      </c>
      <c r="E49" s="566">
        <v>18</v>
      </c>
      <c r="F49" s="566">
        <v>18</v>
      </c>
      <c r="G49" s="566">
        <v>18</v>
      </c>
      <c r="H49" s="566">
        <v>18</v>
      </c>
      <c r="I49" s="566">
        <v>18</v>
      </c>
      <c r="J49" s="566">
        <v>18</v>
      </c>
      <c r="K49" s="566">
        <v>18</v>
      </c>
      <c r="L49" s="566">
        <v>18</v>
      </c>
      <c r="M49" s="566">
        <v>18</v>
      </c>
      <c r="N49" s="566">
        <v>18</v>
      </c>
      <c r="O49" s="566">
        <v>18</v>
      </c>
      <c r="P49" s="566">
        <v>18</v>
      </c>
      <c r="Q49" s="566">
        <v>18</v>
      </c>
      <c r="R49" s="566">
        <v>18</v>
      </c>
      <c r="S49" s="572">
        <v>72</v>
      </c>
      <c r="T49" s="572">
        <v>72</v>
      </c>
      <c r="U49" s="572">
        <v>72</v>
      </c>
      <c r="V49" s="572">
        <v>72</v>
      </c>
      <c r="W49" s="572">
        <v>72</v>
      </c>
      <c r="X49" s="568">
        <v>87.4</v>
      </c>
      <c r="Y49" s="568">
        <v>87.4</v>
      </c>
      <c r="Z49" s="568">
        <v>87.4</v>
      </c>
      <c r="AA49" s="568">
        <v>87.4</v>
      </c>
      <c r="AB49" s="568">
        <v>87.4</v>
      </c>
      <c r="AC49" s="568">
        <v>87.4</v>
      </c>
      <c r="AD49" s="568">
        <v>87.4</v>
      </c>
      <c r="AE49" s="568">
        <v>87.4</v>
      </c>
    </row>
    <row r="50" spans="2:31" customFormat="1" ht="13.15">
      <c r="B50" s="565" t="s">
        <v>356</v>
      </c>
      <c r="C50" s="566">
        <v>16</v>
      </c>
      <c r="D50" s="566">
        <v>16</v>
      </c>
      <c r="E50" s="566">
        <v>16</v>
      </c>
      <c r="F50" s="566">
        <v>16</v>
      </c>
      <c r="G50" s="566">
        <v>16</v>
      </c>
      <c r="H50" s="566">
        <v>16</v>
      </c>
      <c r="I50" s="566">
        <v>16</v>
      </c>
      <c r="J50" s="566">
        <v>16</v>
      </c>
      <c r="K50" s="566">
        <v>16</v>
      </c>
      <c r="L50" s="571">
        <v>32</v>
      </c>
      <c r="M50" s="571">
        <v>32</v>
      </c>
      <c r="N50" s="571">
        <v>32</v>
      </c>
      <c r="O50" s="571">
        <v>32</v>
      </c>
      <c r="P50" s="571">
        <v>32</v>
      </c>
      <c r="Q50" s="571">
        <v>32</v>
      </c>
      <c r="R50" s="571">
        <v>32</v>
      </c>
      <c r="S50" s="571">
        <v>32</v>
      </c>
      <c r="T50" s="568">
        <v>151.4</v>
      </c>
      <c r="U50" s="568">
        <v>151.4</v>
      </c>
      <c r="V50" s="568">
        <v>151.4</v>
      </c>
      <c r="W50" s="568">
        <v>151.4</v>
      </c>
      <c r="X50" s="568">
        <v>151.4</v>
      </c>
      <c r="Y50" s="568">
        <v>151.4</v>
      </c>
      <c r="Z50" s="568">
        <v>151.4</v>
      </c>
      <c r="AA50" s="568">
        <v>151.4</v>
      </c>
      <c r="AB50" s="568">
        <v>151.4</v>
      </c>
      <c r="AC50" s="568">
        <v>151.4</v>
      </c>
      <c r="AD50" s="568">
        <v>151.4</v>
      </c>
      <c r="AE50" s="568">
        <v>151.4</v>
      </c>
    </row>
    <row r="51" spans="2:31" customFormat="1" ht="13.15">
      <c r="B51" s="565" t="s">
        <v>357</v>
      </c>
      <c r="C51" s="566">
        <v>18</v>
      </c>
      <c r="D51" s="566">
        <v>18</v>
      </c>
      <c r="E51" s="566">
        <v>18</v>
      </c>
      <c r="F51" s="566">
        <v>18</v>
      </c>
      <c r="G51" s="566">
        <v>18</v>
      </c>
      <c r="H51" s="566">
        <v>18</v>
      </c>
      <c r="I51" s="566">
        <v>18</v>
      </c>
      <c r="J51" s="566">
        <v>18</v>
      </c>
      <c r="K51" s="566">
        <v>18</v>
      </c>
      <c r="L51" s="566">
        <v>18</v>
      </c>
      <c r="M51" s="566">
        <v>18</v>
      </c>
      <c r="N51" s="571">
        <v>32</v>
      </c>
      <c r="O51" s="571">
        <v>32</v>
      </c>
      <c r="P51" s="571">
        <v>32</v>
      </c>
      <c r="Q51" s="574">
        <v>52</v>
      </c>
      <c r="R51" s="574">
        <v>52</v>
      </c>
      <c r="S51" s="574">
        <v>52</v>
      </c>
      <c r="T51" s="574">
        <v>52</v>
      </c>
      <c r="U51" s="574">
        <v>52</v>
      </c>
      <c r="V51" s="574">
        <v>52</v>
      </c>
      <c r="W51" s="568">
        <v>161.4</v>
      </c>
      <c r="X51" s="568">
        <v>161.4</v>
      </c>
      <c r="Y51" s="568">
        <v>161.4</v>
      </c>
      <c r="Z51" s="568">
        <v>161.4</v>
      </c>
      <c r="AA51" s="568">
        <v>161.4</v>
      </c>
      <c r="AB51" s="568">
        <v>161.4</v>
      </c>
      <c r="AC51" s="568">
        <v>161.4</v>
      </c>
      <c r="AD51" s="568">
        <v>161.4</v>
      </c>
      <c r="AE51" s="568">
        <v>161.4</v>
      </c>
    </row>
    <row r="52" spans="2:31" customFormat="1" ht="13.15">
      <c r="B52" s="565" t="s">
        <v>358</v>
      </c>
      <c r="C52" s="566">
        <v>18</v>
      </c>
      <c r="D52" s="566">
        <v>18</v>
      </c>
      <c r="E52" s="566">
        <v>18</v>
      </c>
      <c r="F52" s="566">
        <v>18</v>
      </c>
      <c r="G52" s="566">
        <v>18</v>
      </c>
      <c r="H52" s="566">
        <v>18</v>
      </c>
      <c r="I52" s="566">
        <v>18</v>
      </c>
      <c r="J52" s="566">
        <v>18</v>
      </c>
      <c r="K52" s="566">
        <v>18</v>
      </c>
      <c r="L52" s="566">
        <v>18</v>
      </c>
      <c r="M52" s="566">
        <v>18</v>
      </c>
      <c r="N52" s="566">
        <v>18</v>
      </c>
      <c r="O52" s="567">
        <v>32</v>
      </c>
      <c r="P52" s="567">
        <v>32</v>
      </c>
      <c r="Q52" s="567">
        <v>32</v>
      </c>
      <c r="R52" s="568">
        <v>154</v>
      </c>
      <c r="S52" s="568">
        <v>154</v>
      </c>
      <c r="T52" s="568">
        <v>154</v>
      </c>
      <c r="U52" s="568">
        <v>154</v>
      </c>
      <c r="V52" s="568">
        <v>154</v>
      </c>
      <c r="W52" s="568">
        <v>154</v>
      </c>
      <c r="X52" s="568">
        <v>154</v>
      </c>
      <c r="Y52" s="568">
        <v>154</v>
      </c>
      <c r="Z52" s="568">
        <v>154</v>
      </c>
      <c r="AA52" s="568">
        <v>154</v>
      </c>
      <c r="AB52" s="568">
        <v>154</v>
      </c>
      <c r="AC52" s="568">
        <v>154</v>
      </c>
      <c r="AD52" s="568">
        <v>154</v>
      </c>
      <c r="AE52" s="568">
        <v>154</v>
      </c>
    </row>
    <row r="53" spans="2:31" customFormat="1" ht="13.15">
      <c r="B53" s="565" t="s">
        <v>359</v>
      </c>
      <c r="C53" s="566">
        <v>18</v>
      </c>
      <c r="D53" s="566">
        <v>18</v>
      </c>
      <c r="E53" s="566">
        <v>18</v>
      </c>
      <c r="F53" s="566">
        <v>18</v>
      </c>
      <c r="G53" s="566">
        <v>18</v>
      </c>
      <c r="H53" s="566">
        <v>18</v>
      </c>
      <c r="I53" s="566">
        <v>18</v>
      </c>
      <c r="J53" s="566">
        <v>18</v>
      </c>
      <c r="K53" s="566">
        <v>18</v>
      </c>
      <c r="L53" s="566">
        <v>18</v>
      </c>
      <c r="M53" s="566">
        <v>18</v>
      </c>
      <c r="N53" s="566">
        <v>18</v>
      </c>
      <c r="O53" s="567">
        <v>32</v>
      </c>
      <c r="P53" s="567">
        <v>32</v>
      </c>
      <c r="Q53" s="567">
        <v>32</v>
      </c>
      <c r="R53" s="567">
        <v>32</v>
      </c>
      <c r="S53" s="567">
        <v>32</v>
      </c>
      <c r="T53" s="567">
        <v>32</v>
      </c>
      <c r="U53" s="568">
        <v>122</v>
      </c>
      <c r="V53" s="568">
        <v>122</v>
      </c>
      <c r="W53" s="568">
        <v>122</v>
      </c>
      <c r="X53" s="568">
        <v>122</v>
      </c>
      <c r="Y53" s="568">
        <v>122</v>
      </c>
      <c r="Z53" s="568">
        <v>122</v>
      </c>
      <c r="AA53" s="568">
        <v>122</v>
      </c>
      <c r="AB53" s="568">
        <v>122</v>
      </c>
      <c r="AC53" s="568">
        <v>122</v>
      </c>
      <c r="AD53" s="568">
        <v>122</v>
      </c>
      <c r="AE53" s="568">
        <v>122</v>
      </c>
    </row>
    <row r="54" spans="2:31" customFormat="1" ht="13.15">
      <c r="B54" s="565" t="s">
        <v>360</v>
      </c>
      <c r="C54" s="566">
        <v>18</v>
      </c>
      <c r="D54" s="566">
        <v>18</v>
      </c>
      <c r="E54" s="566">
        <v>18</v>
      </c>
      <c r="F54" s="566">
        <v>18</v>
      </c>
      <c r="G54" s="566">
        <v>18</v>
      </c>
      <c r="H54" s="566">
        <v>18</v>
      </c>
      <c r="I54" s="566">
        <v>18</v>
      </c>
      <c r="J54" s="566">
        <v>18</v>
      </c>
      <c r="K54" s="566">
        <v>18</v>
      </c>
      <c r="L54" s="566">
        <v>18</v>
      </c>
      <c r="M54" s="566">
        <v>18</v>
      </c>
      <c r="N54" s="566">
        <v>18</v>
      </c>
      <c r="O54" s="567">
        <v>32</v>
      </c>
      <c r="P54" s="574">
        <v>52</v>
      </c>
      <c r="Q54" s="574">
        <v>52</v>
      </c>
      <c r="R54" s="574">
        <v>52</v>
      </c>
      <c r="S54" s="574">
        <v>52</v>
      </c>
      <c r="T54" s="574">
        <v>52</v>
      </c>
      <c r="U54" s="574">
        <v>52</v>
      </c>
      <c r="V54" s="568">
        <v>164</v>
      </c>
      <c r="W54" s="568">
        <v>164</v>
      </c>
      <c r="X54" s="568">
        <v>164</v>
      </c>
      <c r="Y54" s="568">
        <v>164</v>
      </c>
      <c r="Z54" s="568">
        <v>164</v>
      </c>
      <c r="AA54" s="568">
        <v>164</v>
      </c>
      <c r="AB54" s="568">
        <v>164</v>
      </c>
      <c r="AC54" s="568">
        <v>164</v>
      </c>
      <c r="AD54" s="568">
        <v>164</v>
      </c>
      <c r="AE54" s="568">
        <v>164</v>
      </c>
    </row>
    <row r="55" spans="2:31" customFormat="1" ht="13.15">
      <c r="B55" s="565" t="s">
        <v>361</v>
      </c>
      <c r="C55" s="566">
        <v>16</v>
      </c>
      <c r="D55" s="566">
        <v>16</v>
      </c>
      <c r="E55" s="566">
        <v>16</v>
      </c>
      <c r="F55" s="566">
        <v>16</v>
      </c>
      <c r="G55" s="566">
        <v>16</v>
      </c>
      <c r="H55" s="566">
        <v>16</v>
      </c>
      <c r="I55" s="566">
        <v>16</v>
      </c>
      <c r="J55" s="566">
        <v>16</v>
      </c>
      <c r="K55" s="566">
        <v>16</v>
      </c>
      <c r="L55" s="566">
        <v>16</v>
      </c>
      <c r="M55" s="566">
        <v>16</v>
      </c>
      <c r="N55" s="566">
        <v>16</v>
      </c>
      <c r="O55" s="567">
        <v>28</v>
      </c>
      <c r="P55" s="567">
        <v>28</v>
      </c>
      <c r="Q55" s="567">
        <v>28</v>
      </c>
      <c r="R55" s="567">
        <v>28</v>
      </c>
      <c r="S55" s="567">
        <v>28</v>
      </c>
      <c r="T55" s="567">
        <v>28</v>
      </c>
      <c r="U55" s="567">
        <v>28</v>
      </c>
      <c r="V55" s="567">
        <v>28</v>
      </c>
      <c r="W55" s="567">
        <v>28</v>
      </c>
      <c r="X55" s="567">
        <v>28</v>
      </c>
      <c r="Y55" s="567">
        <v>28</v>
      </c>
      <c r="Z55" s="567">
        <v>28</v>
      </c>
      <c r="AA55" s="567">
        <v>28</v>
      </c>
      <c r="AB55" s="567">
        <v>28</v>
      </c>
      <c r="AC55" s="567">
        <v>28</v>
      </c>
      <c r="AD55" s="567">
        <v>28</v>
      </c>
      <c r="AE55" s="576">
        <v>80</v>
      </c>
    </row>
    <row r="56" spans="2:31">
      <c r="B56" s="478"/>
      <c r="C56" s="478"/>
      <c r="D56" s="478"/>
      <c r="E56" s="478"/>
      <c r="F56" s="478"/>
      <c r="G56" s="478"/>
      <c r="H56" s="478"/>
      <c r="I56" s="478"/>
      <c r="J56" s="478"/>
      <c r="K56" s="478"/>
      <c r="L56" s="478"/>
      <c r="M56" s="478"/>
      <c r="N56" s="478"/>
      <c r="O56" s="478"/>
      <c r="P56" s="478"/>
      <c r="Q56" s="478"/>
      <c r="R56" s="478"/>
      <c r="S56" s="478"/>
      <c r="T56" s="478"/>
      <c r="U56" s="478"/>
      <c r="V56" s="478"/>
      <c r="W56" s="478"/>
      <c r="X56" s="478"/>
      <c r="Y56" s="478"/>
      <c r="Z56" s="478"/>
      <c r="AA56" s="478"/>
      <c r="AB56" s="478"/>
      <c r="AC56" s="478"/>
      <c r="AD56" s="478"/>
      <c r="AE56" s="478"/>
    </row>
    <row r="57" spans="2:31" ht="13.15">
      <c r="B57" s="1085" t="s">
        <v>522</v>
      </c>
      <c r="C57" s="1085"/>
      <c r="D57" s="1085"/>
      <c r="E57" s="1085"/>
      <c r="F57" s="1085"/>
      <c r="G57" s="1085"/>
      <c r="H57" s="1085"/>
      <c r="I57" s="1085"/>
      <c r="J57" s="1085"/>
      <c r="K57" s="1085"/>
      <c r="L57" s="1085"/>
      <c r="M57" s="1085"/>
      <c r="N57" s="1085"/>
      <c r="O57" s="1085"/>
      <c r="P57" s="1085"/>
      <c r="Q57" s="1085"/>
      <c r="R57" s="1085"/>
      <c r="S57" s="1085"/>
      <c r="T57" s="1085"/>
      <c r="U57" s="1085"/>
      <c r="V57" s="1085"/>
      <c r="W57" s="1085"/>
      <c r="X57" s="1085"/>
      <c r="Y57" s="1085"/>
      <c r="Z57" s="1085"/>
      <c r="AA57" s="1085"/>
      <c r="AB57" s="1085"/>
      <c r="AC57" s="1085"/>
      <c r="AD57" s="1085"/>
      <c r="AE57" s="1085"/>
    </row>
    <row r="58" spans="2:31">
      <c r="B58" s="478"/>
      <c r="C58" s="478"/>
      <c r="D58" s="478"/>
      <c r="E58" s="478"/>
      <c r="F58" s="478"/>
      <c r="G58" s="478"/>
      <c r="H58" s="478"/>
      <c r="I58" s="478"/>
      <c r="J58" s="478"/>
      <c r="K58" s="478"/>
      <c r="L58" s="478"/>
      <c r="M58" s="478"/>
      <c r="N58" s="478"/>
      <c r="O58" s="478"/>
      <c r="P58" s="478"/>
      <c r="Q58" s="478"/>
      <c r="R58" s="478"/>
      <c r="S58" s="478"/>
      <c r="T58" s="478"/>
      <c r="U58" s="478"/>
      <c r="V58" s="478"/>
      <c r="W58" s="478"/>
      <c r="X58" s="478"/>
      <c r="Y58" s="478"/>
      <c r="Z58" s="478"/>
      <c r="AA58" s="478"/>
      <c r="AB58" s="478"/>
      <c r="AC58" s="478"/>
      <c r="AD58" s="478"/>
      <c r="AE58" s="478"/>
    </row>
    <row r="59" spans="2:31" customFormat="1" ht="13.15">
      <c r="B59" s="565" t="s">
        <v>323</v>
      </c>
      <c r="C59" s="566">
        <v>60</v>
      </c>
      <c r="D59" s="566">
        <v>60</v>
      </c>
      <c r="E59" s="566">
        <v>60</v>
      </c>
      <c r="F59" s="566">
        <v>60</v>
      </c>
      <c r="G59" s="566">
        <v>60</v>
      </c>
      <c r="H59" s="566">
        <v>60</v>
      </c>
      <c r="I59" s="566">
        <v>60</v>
      </c>
      <c r="J59" s="566">
        <v>60</v>
      </c>
      <c r="K59" s="566">
        <v>60</v>
      </c>
      <c r="L59" s="566">
        <v>60</v>
      </c>
      <c r="M59" s="566">
        <v>60</v>
      </c>
      <c r="N59" s="566">
        <v>60</v>
      </c>
      <c r="O59" s="566">
        <v>60</v>
      </c>
      <c r="P59" s="566">
        <v>60</v>
      </c>
      <c r="Q59" s="566">
        <v>60</v>
      </c>
      <c r="R59" s="566">
        <v>60</v>
      </c>
      <c r="S59" s="566">
        <v>60</v>
      </c>
      <c r="T59" s="566">
        <v>60</v>
      </c>
      <c r="U59" s="566">
        <v>60</v>
      </c>
      <c r="V59" s="566">
        <v>60</v>
      </c>
      <c r="W59" s="566">
        <v>60</v>
      </c>
      <c r="X59" s="566">
        <v>60</v>
      </c>
      <c r="Y59" s="566">
        <v>60</v>
      </c>
      <c r="Z59" s="566">
        <v>60</v>
      </c>
      <c r="AA59" s="566">
        <v>60</v>
      </c>
      <c r="AB59" s="566">
        <v>60</v>
      </c>
      <c r="AC59" s="566">
        <v>60</v>
      </c>
      <c r="AD59" s="566">
        <v>60</v>
      </c>
      <c r="AE59" s="566">
        <v>60</v>
      </c>
    </row>
    <row r="60" spans="2:31" customFormat="1" ht="13.15">
      <c r="B60" s="565" t="s">
        <v>324</v>
      </c>
      <c r="C60" s="566">
        <v>60</v>
      </c>
      <c r="D60" s="566">
        <v>60</v>
      </c>
      <c r="E60" s="566">
        <v>60</v>
      </c>
      <c r="F60" s="566">
        <v>60</v>
      </c>
      <c r="G60" s="566">
        <v>60</v>
      </c>
      <c r="H60" s="566">
        <v>60</v>
      </c>
      <c r="I60" s="566">
        <v>60</v>
      </c>
      <c r="J60" s="566">
        <v>60</v>
      </c>
      <c r="K60" s="566">
        <v>60</v>
      </c>
      <c r="L60" s="566">
        <v>60</v>
      </c>
      <c r="M60" s="566">
        <v>60</v>
      </c>
      <c r="N60" s="566">
        <v>60</v>
      </c>
      <c r="O60" s="566">
        <v>60</v>
      </c>
      <c r="P60" s="566">
        <v>60</v>
      </c>
      <c r="Q60" s="566">
        <v>60</v>
      </c>
      <c r="R60" s="566">
        <v>60</v>
      </c>
      <c r="S60" s="566">
        <v>60</v>
      </c>
      <c r="T60" s="566">
        <v>60</v>
      </c>
      <c r="U60" s="566">
        <v>60</v>
      </c>
      <c r="V60" s="566">
        <v>60</v>
      </c>
      <c r="W60" s="566">
        <v>60</v>
      </c>
      <c r="X60" s="566">
        <v>60</v>
      </c>
      <c r="Y60" s="566">
        <v>60</v>
      </c>
      <c r="Z60" s="566">
        <v>60</v>
      </c>
      <c r="AA60" s="566">
        <v>60</v>
      </c>
      <c r="AB60" s="566">
        <v>60</v>
      </c>
      <c r="AC60" s="566">
        <v>60</v>
      </c>
      <c r="AD60" s="566">
        <v>60</v>
      </c>
      <c r="AE60" s="566">
        <v>60</v>
      </c>
    </row>
    <row r="61" spans="2:31" customFormat="1" ht="13.15">
      <c r="B61" s="565" t="s">
        <v>326</v>
      </c>
      <c r="C61" s="566">
        <v>60</v>
      </c>
      <c r="D61" s="566">
        <v>60</v>
      </c>
      <c r="E61" s="566">
        <v>60</v>
      </c>
      <c r="F61" s="566">
        <v>60</v>
      </c>
      <c r="G61" s="566">
        <v>60</v>
      </c>
      <c r="H61" s="566">
        <v>60</v>
      </c>
      <c r="I61" s="566">
        <v>60</v>
      </c>
      <c r="J61" s="566">
        <v>60</v>
      </c>
      <c r="K61" s="566">
        <v>60</v>
      </c>
      <c r="L61" s="566">
        <v>60</v>
      </c>
      <c r="M61" s="566">
        <v>60</v>
      </c>
      <c r="N61" s="566">
        <v>60</v>
      </c>
      <c r="O61" s="566">
        <v>60</v>
      </c>
      <c r="P61" s="566">
        <v>60</v>
      </c>
      <c r="Q61" s="566">
        <v>60</v>
      </c>
      <c r="R61" s="566">
        <v>60</v>
      </c>
      <c r="S61" s="566">
        <v>60</v>
      </c>
      <c r="T61" s="566">
        <v>60</v>
      </c>
      <c r="U61" s="566">
        <v>60</v>
      </c>
      <c r="V61" s="566">
        <v>60</v>
      </c>
      <c r="W61" s="566">
        <v>60</v>
      </c>
      <c r="X61" s="566">
        <v>60</v>
      </c>
      <c r="Y61" s="566">
        <v>60</v>
      </c>
      <c r="Z61" s="566">
        <v>60</v>
      </c>
      <c r="AA61" s="566">
        <v>60</v>
      </c>
      <c r="AB61" s="568">
        <v>120</v>
      </c>
      <c r="AC61" s="568">
        <v>120</v>
      </c>
      <c r="AD61" s="568">
        <v>120</v>
      </c>
      <c r="AE61" s="568">
        <v>120</v>
      </c>
    </row>
    <row r="62" spans="2:31" customFormat="1" ht="13.15">
      <c r="B62" s="565" t="s">
        <v>328</v>
      </c>
      <c r="C62" s="566">
        <v>60</v>
      </c>
      <c r="D62" s="566">
        <v>60</v>
      </c>
      <c r="E62" s="566">
        <v>60</v>
      </c>
      <c r="F62" s="566">
        <v>60</v>
      </c>
      <c r="G62" s="566">
        <v>60</v>
      </c>
      <c r="H62" s="566">
        <v>60</v>
      </c>
      <c r="I62" s="566">
        <v>60</v>
      </c>
      <c r="J62" s="566">
        <v>60</v>
      </c>
      <c r="K62" s="566">
        <v>60</v>
      </c>
      <c r="L62" s="566">
        <v>60</v>
      </c>
      <c r="M62" s="566">
        <v>60</v>
      </c>
      <c r="N62" s="566">
        <v>60</v>
      </c>
      <c r="O62" s="566">
        <v>60</v>
      </c>
      <c r="P62" s="566">
        <v>60</v>
      </c>
      <c r="Q62" s="566">
        <v>60</v>
      </c>
      <c r="R62" s="566">
        <v>60</v>
      </c>
      <c r="S62" s="566">
        <v>60</v>
      </c>
      <c r="T62" s="566">
        <v>60</v>
      </c>
      <c r="U62" s="566">
        <v>60</v>
      </c>
      <c r="V62" s="566">
        <v>60</v>
      </c>
      <c r="W62" s="568">
        <v>120</v>
      </c>
      <c r="X62" s="568">
        <v>120</v>
      </c>
      <c r="Y62" s="568">
        <v>120</v>
      </c>
      <c r="Z62" s="568">
        <v>120</v>
      </c>
      <c r="AA62" s="568">
        <v>120</v>
      </c>
      <c r="AB62" s="568">
        <v>120</v>
      </c>
      <c r="AC62" s="568">
        <v>120</v>
      </c>
      <c r="AD62" s="568">
        <v>120</v>
      </c>
      <c r="AE62" s="568">
        <v>120</v>
      </c>
    </row>
    <row r="63" spans="2:31" customFormat="1" ht="13.15">
      <c r="B63" s="565" t="s">
        <v>330</v>
      </c>
      <c r="C63" s="566">
        <v>60</v>
      </c>
      <c r="D63" s="566">
        <v>60</v>
      </c>
      <c r="E63" s="566">
        <v>60</v>
      </c>
      <c r="F63" s="566">
        <v>60</v>
      </c>
      <c r="G63" s="566">
        <v>60</v>
      </c>
      <c r="H63" s="566">
        <v>60</v>
      </c>
      <c r="I63" s="566">
        <v>60</v>
      </c>
      <c r="J63" s="566">
        <v>60</v>
      </c>
      <c r="K63" s="566">
        <v>60</v>
      </c>
      <c r="L63" s="566">
        <v>60</v>
      </c>
      <c r="M63" s="566">
        <v>60</v>
      </c>
      <c r="N63" s="566">
        <v>60</v>
      </c>
      <c r="O63" s="566">
        <v>60</v>
      </c>
      <c r="P63" s="566">
        <v>60</v>
      </c>
      <c r="Q63" s="566">
        <v>60</v>
      </c>
      <c r="R63" s="566">
        <v>60</v>
      </c>
      <c r="S63" s="566">
        <v>60</v>
      </c>
      <c r="T63" s="568">
        <v>120</v>
      </c>
      <c r="U63" s="568">
        <v>120</v>
      </c>
      <c r="V63" s="568">
        <v>120</v>
      </c>
      <c r="W63" s="568">
        <v>120</v>
      </c>
      <c r="X63" s="568">
        <v>120</v>
      </c>
      <c r="Y63" s="568">
        <v>120</v>
      </c>
      <c r="Z63" s="568">
        <v>120</v>
      </c>
      <c r="AA63" s="568">
        <v>120</v>
      </c>
      <c r="AB63" s="568">
        <v>120</v>
      </c>
      <c r="AC63" s="568">
        <v>120</v>
      </c>
      <c r="AD63" s="568">
        <v>120</v>
      </c>
      <c r="AE63" s="568">
        <v>120</v>
      </c>
    </row>
    <row r="64" spans="2:31" customFormat="1" ht="13.15">
      <c r="B64" s="565" t="s">
        <v>334</v>
      </c>
      <c r="C64" s="566">
        <v>42</v>
      </c>
      <c r="D64" s="566">
        <v>42</v>
      </c>
      <c r="E64" s="566">
        <v>42</v>
      </c>
      <c r="F64" s="566">
        <v>42</v>
      </c>
      <c r="G64" s="566">
        <v>42</v>
      </c>
      <c r="H64" s="566">
        <v>42</v>
      </c>
      <c r="I64" s="566">
        <v>42</v>
      </c>
      <c r="J64" s="566">
        <v>42</v>
      </c>
      <c r="K64" s="566">
        <v>42</v>
      </c>
      <c r="L64" s="566">
        <v>42</v>
      </c>
      <c r="M64" s="567">
        <v>84</v>
      </c>
      <c r="N64" s="567">
        <v>84</v>
      </c>
      <c r="O64" s="567">
        <v>84</v>
      </c>
      <c r="P64" s="567">
        <v>84</v>
      </c>
      <c r="Q64" s="567">
        <v>84</v>
      </c>
      <c r="R64" s="567">
        <v>84</v>
      </c>
      <c r="S64" s="567">
        <v>84</v>
      </c>
      <c r="T64" s="567">
        <v>84</v>
      </c>
      <c r="U64" s="567">
        <v>84</v>
      </c>
      <c r="V64" s="567">
        <v>84</v>
      </c>
      <c r="W64" s="567">
        <v>84</v>
      </c>
      <c r="X64" s="567">
        <v>84</v>
      </c>
      <c r="Y64" s="567">
        <v>84</v>
      </c>
      <c r="Z64" s="567">
        <v>84</v>
      </c>
      <c r="AA64" s="567">
        <v>84</v>
      </c>
      <c r="AB64" s="568">
        <v>126</v>
      </c>
      <c r="AC64" s="568">
        <v>126</v>
      </c>
      <c r="AD64" s="568">
        <v>126</v>
      </c>
      <c r="AE64" s="568">
        <v>126</v>
      </c>
    </row>
    <row r="65" spans="2:31" customFormat="1" ht="13.15">
      <c r="B65" s="565" t="s">
        <v>335</v>
      </c>
      <c r="C65" s="566">
        <v>46</v>
      </c>
      <c r="D65" s="566">
        <v>46</v>
      </c>
      <c r="E65" s="566">
        <v>46</v>
      </c>
      <c r="F65" s="566">
        <v>46</v>
      </c>
      <c r="G65" s="566">
        <v>46</v>
      </c>
      <c r="H65" s="566">
        <v>46</v>
      </c>
      <c r="I65" s="566">
        <v>46</v>
      </c>
      <c r="J65" s="566">
        <v>46</v>
      </c>
      <c r="K65" s="566">
        <v>46</v>
      </c>
      <c r="L65" s="566">
        <v>46</v>
      </c>
      <c r="M65" s="566">
        <v>46</v>
      </c>
      <c r="N65" s="577">
        <v>92</v>
      </c>
      <c r="O65" s="577">
        <v>92</v>
      </c>
      <c r="P65" s="577">
        <v>92</v>
      </c>
      <c r="Q65" s="577">
        <v>92</v>
      </c>
      <c r="R65" s="577">
        <v>92</v>
      </c>
      <c r="S65" s="577">
        <v>92</v>
      </c>
      <c r="T65" s="577">
        <v>92</v>
      </c>
      <c r="U65" s="577">
        <v>92</v>
      </c>
      <c r="V65" s="577">
        <v>92</v>
      </c>
      <c r="W65" s="577">
        <v>92</v>
      </c>
      <c r="X65" s="577">
        <v>92</v>
      </c>
      <c r="Y65" s="577">
        <v>92</v>
      </c>
      <c r="Z65" s="577">
        <v>92</v>
      </c>
      <c r="AA65" s="577">
        <v>92</v>
      </c>
      <c r="AB65" s="577">
        <v>92</v>
      </c>
      <c r="AC65" s="577">
        <v>92</v>
      </c>
      <c r="AD65" s="577">
        <v>92</v>
      </c>
      <c r="AE65" s="577">
        <v>92</v>
      </c>
    </row>
    <row r="66" spans="2:31" customFormat="1" ht="13.15">
      <c r="B66" s="565" t="s">
        <v>336</v>
      </c>
      <c r="C66" s="566">
        <v>34</v>
      </c>
      <c r="D66" s="566">
        <v>34</v>
      </c>
      <c r="E66" s="566">
        <v>34</v>
      </c>
      <c r="F66" s="566">
        <v>34</v>
      </c>
      <c r="G66" s="566">
        <v>34</v>
      </c>
      <c r="H66" s="566">
        <v>34</v>
      </c>
      <c r="I66" s="566">
        <v>34</v>
      </c>
      <c r="J66" s="566">
        <v>34</v>
      </c>
      <c r="K66" s="566">
        <v>34</v>
      </c>
      <c r="L66" s="566">
        <v>34</v>
      </c>
      <c r="M66" s="566">
        <v>34</v>
      </c>
      <c r="N66" s="577">
        <v>102</v>
      </c>
      <c r="O66" s="577">
        <v>102</v>
      </c>
      <c r="P66" s="577">
        <v>102</v>
      </c>
      <c r="Q66" s="577">
        <v>102</v>
      </c>
      <c r="R66" s="577">
        <v>102</v>
      </c>
      <c r="S66" s="577">
        <v>102</v>
      </c>
      <c r="T66" s="577">
        <v>102</v>
      </c>
      <c r="U66" s="577">
        <v>102</v>
      </c>
      <c r="V66" s="577">
        <v>102</v>
      </c>
      <c r="W66" s="577">
        <v>102</v>
      </c>
      <c r="X66" s="577">
        <v>102</v>
      </c>
      <c r="Y66" s="577">
        <v>102</v>
      </c>
      <c r="Z66" s="577">
        <v>102</v>
      </c>
      <c r="AA66" s="577">
        <v>102</v>
      </c>
      <c r="AB66" s="577">
        <v>102</v>
      </c>
      <c r="AC66" s="577">
        <v>102</v>
      </c>
      <c r="AD66" s="577">
        <v>102</v>
      </c>
      <c r="AE66" s="577">
        <v>102</v>
      </c>
    </row>
    <row r="67" spans="2:31" customFormat="1" ht="13.15">
      <c r="B67" s="565" t="s">
        <v>338</v>
      </c>
      <c r="C67" s="566">
        <v>33</v>
      </c>
      <c r="D67" s="566">
        <v>33</v>
      </c>
      <c r="E67" s="566">
        <v>33</v>
      </c>
      <c r="F67" s="566">
        <v>33</v>
      </c>
      <c r="G67" s="566">
        <v>33</v>
      </c>
      <c r="H67" s="566">
        <v>33</v>
      </c>
      <c r="I67" s="566">
        <v>33</v>
      </c>
      <c r="J67" s="566">
        <v>33</v>
      </c>
      <c r="K67" s="566">
        <v>33</v>
      </c>
      <c r="L67" s="566">
        <v>33</v>
      </c>
      <c r="M67" s="566">
        <v>33</v>
      </c>
      <c r="N67" s="577">
        <v>99</v>
      </c>
      <c r="O67" s="577">
        <v>99</v>
      </c>
      <c r="P67" s="577">
        <v>99</v>
      </c>
      <c r="Q67" s="577">
        <v>99</v>
      </c>
      <c r="R67" s="577">
        <v>99</v>
      </c>
      <c r="S67" s="577">
        <v>99</v>
      </c>
      <c r="T67" s="577">
        <v>99</v>
      </c>
      <c r="U67" s="577">
        <v>99</v>
      </c>
      <c r="V67" s="577">
        <v>99</v>
      </c>
      <c r="W67" s="577">
        <v>99</v>
      </c>
      <c r="X67" s="577">
        <v>99</v>
      </c>
      <c r="Y67" s="577">
        <v>99</v>
      </c>
      <c r="Z67" s="577">
        <v>99</v>
      </c>
      <c r="AA67" s="577">
        <v>99</v>
      </c>
      <c r="AB67" s="577">
        <v>99</v>
      </c>
      <c r="AC67" s="577">
        <v>99</v>
      </c>
      <c r="AD67" s="576">
        <v>158.4</v>
      </c>
      <c r="AE67" s="576">
        <v>158.4</v>
      </c>
    </row>
    <row r="68" spans="2:31" customFormat="1" ht="13.15">
      <c r="B68" s="565" t="s">
        <v>339</v>
      </c>
      <c r="C68" s="566">
        <v>29</v>
      </c>
      <c r="D68" s="566">
        <v>29</v>
      </c>
      <c r="E68" s="566">
        <v>29</v>
      </c>
      <c r="F68" s="566">
        <v>29</v>
      </c>
      <c r="G68" s="566">
        <v>29</v>
      </c>
      <c r="H68" s="566">
        <v>29</v>
      </c>
      <c r="I68" s="566">
        <v>29</v>
      </c>
      <c r="J68" s="566">
        <v>29</v>
      </c>
      <c r="K68" s="566">
        <v>29</v>
      </c>
      <c r="L68" s="566">
        <v>29</v>
      </c>
      <c r="M68" s="566">
        <v>29</v>
      </c>
      <c r="N68" s="577">
        <v>116</v>
      </c>
      <c r="O68" s="577">
        <v>116</v>
      </c>
      <c r="P68" s="577">
        <v>116</v>
      </c>
      <c r="Q68" s="577">
        <v>116</v>
      </c>
      <c r="R68" s="577">
        <v>116</v>
      </c>
      <c r="S68" s="577">
        <v>116</v>
      </c>
      <c r="T68" s="577">
        <v>116</v>
      </c>
      <c r="U68" s="577">
        <v>116</v>
      </c>
      <c r="V68" s="577">
        <v>116</v>
      </c>
      <c r="W68" s="577">
        <v>116</v>
      </c>
      <c r="X68" s="577">
        <v>116</v>
      </c>
      <c r="Y68" s="577">
        <v>116</v>
      </c>
      <c r="Z68" s="577">
        <v>116</v>
      </c>
      <c r="AA68" s="577">
        <v>116</v>
      </c>
      <c r="AB68" s="577">
        <v>116</v>
      </c>
      <c r="AC68" s="577">
        <v>116</v>
      </c>
      <c r="AD68" s="578">
        <v>116</v>
      </c>
      <c r="AE68" s="578">
        <v>116</v>
      </c>
    </row>
    <row r="69" spans="2:31" customFormat="1" ht="13.15">
      <c r="B69" s="565" t="s">
        <v>340</v>
      </c>
      <c r="C69" s="566">
        <v>60</v>
      </c>
      <c r="D69" s="566">
        <v>60</v>
      </c>
      <c r="E69" s="566">
        <v>60</v>
      </c>
      <c r="F69" s="566">
        <v>60</v>
      </c>
      <c r="G69" s="566">
        <v>60</v>
      </c>
      <c r="H69" s="566">
        <v>60</v>
      </c>
      <c r="I69" s="566">
        <v>60</v>
      </c>
      <c r="J69" s="566">
        <v>60</v>
      </c>
      <c r="K69" s="566">
        <v>60</v>
      </c>
      <c r="L69" s="566">
        <v>60</v>
      </c>
      <c r="M69" s="566">
        <v>60</v>
      </c>
      <c r="N69" s="566">
        <v>60</v>
      </c>
      <c r="O69" s="566">
        <v>60</v>
      </c>
      <c r="P69" s="566">
        <v>60</v>
      </c>
      <c r="Q69" s="566">
        <v>60</v>
      </c>
      <c r="R69" s="566">
        <v>60</v>
      </c>
      <c r="S69" s="566">
        <v>60</v>
      </c>
      <c r="T69" s="566">
        <v>60</v>
      </c>
      <c r="U69" s="577">
        <v>120</v>
      </c>
      <c r="V69" s="577">
        <v>120</v>
      </c>
      <c r="W69" s="577">
        <v>120</v>
      </c>
      <c r="X69" s="577">
        <v>120</v>
      </c>
      <c r="Y69" s="577">
        <v>120</v>
      </c>
      <c r="Z69" s="577">
        <v>120</v>
      </c>
      <c r="AA69" s="577">
        <v>120</v>
      </c>
      <c r="AB69" s="577">
        <v>120</v>
      </c>
      <c r="AC69" s="577">
        <v>120</v>
      </c>
      <c r="AD69" s="577">
        <v>120</v>
      </c>
      <c r="AE69" s="577">
        <v>120</v>
      </c>
    </row>
    <row r="70" spans="2:31" customFormat="1" ht="13.15">
      <c r="B70" s="565" t="s">
        <v>341</v>
      </c>
      <c r="C70" s="566">
        <v>45</v>
      </c>
      <c r="D70" s="566">
        <v>45</v>
      </c>
      <c r="E70" s="566">
        <v>45</v>
      </c>
      <c r="F70" s="566">
        <v>45</v>
      </c>
      <c r="G70" s="566">
        <v>45</v>
      </c>
      <c r="H70" s="566">
        <v>45</v>
      </c>
      <c r="I70" s="566">
        <v>45</v>
      </c>
      <c r="J70" s="566">
        <v>45</v>
      </c>
      <c r="K70" s="566">
        <v>45</v>
      </c>
      <c r="L70" s="566">
        <v>45</v>
      </c>
      <c r="M70" s="567">
        <v>88</v>
      </c>
      <c r="N70" s="567">
        <v>88</v>
      </c>
      <c r="O70" s="567">
        <v>88</v>
      </c>
      <c r="P70" s="567">
        <v>88</v>
      </c>
      <c r="Q70" s="567">
        <v>88</v>
      </c>
      <c r="R70" s="567">
        <v>88</v>
      </c>
      <c r="S70" s="567">
        <v>88</v>
      </c>
      <c r="T70" s="567">
        <v>88</v>
      </c>
      <c r="U70" s="567">
        <v>88</v>
      </c>
      <c r="V70" s="567">
        <v>88</v>
      </c>
      <c r="W70" s="567">
        <v>88</v>
      </c>
      <c r="X70" s="567">
        <v>88</v>
      </c>
      <c r="Y70" s="567">
        <v>88</v>
      </c>
      <c r="Z70" s="567">
        <v>88</v>
      </c>
      <c r="AA70" s="567">
        <v>88</v>
      </c>
      <c r="AB70" s="567">
        <v>88</v>
      </c>
      <c r="AC70" s="567">
        <v>88</v>
      </c>
      <c r="AD70" s="567">
        <v>88</v>
      </c>
      <c r="AE70" s="567">
        <v>88</v>
      </c>
    </row>
    <row r="71" spans="2:31" customFormat="1" ht="13.15">
      <c r="B71" s="565" t="s">
        <v>342</v>
      </c>
      <c r="C71" s="566">
        <v>45</v>
      </c>
      <c r="D71" s="566">
        <v>45</v>
      </c>
      <c r="E71" s="566">
        <v>45</v>
      </c>
      <c r="F71" s="566">
        <v>45</v>
      </c>
      <c r="G71" s="566">
        <v>45</v>
      </c>
      <c r="H71" s="566">
        <v>45</v>
      </c>
      <c r="I71" s="566">
        <v>45</v>
      </c>
      <c r="J71" s="566">
        <v>45</v>
      </c>
      <c r="K71" s="566">
        <v>45</v>
      </c>
      <c r="L71" s="566">
        <v>45</v>
      </c>
      <c r="M71" s="567">
        <v>90</v>
      </c>
      <c r="N71" s="567">
        <v>90</v>
      </c>
      <c r="O71" s="567">
        <v>90</v>
      </c>
      <c r="P71" s="567">
        <v>90</v>
      </c>
      <c r="Q71" s="567">
        <v>90</v>
      </c>
      <c r="R71" s="567">
        <v>90</v>
      </c>
      <c r="S71" s="567">
        <v>90</v>
      </c>
      <c r="T71" s="567">
        <v>90</v>
      </c>
      <c r="U71" s="567">
        <v>90</v>
      </c>
      <c r="V71" s="567">
        <v>90</v>
      </c>
      <c r="W71" s="567">
        <v>90</v>
      </c>
      <c r="X71" s="567">
        <v>90</v>
      </c>
      <c r="Y71" s="567">
        <v>90</v>
      </c>
      <c r="Z71" s="567">
        <v>90</v>
      </c>
      <c r="AA71" s="567">
        <v>90</v>
      </c>
      <c r="AB71" s="567">
        <v>90</v>
      </c>
      <c r="AC71" s="567">
        <v>90</v>
      </c>
      <c r="AD71" s="567">
        <v>90</v>
      </c>
      <c r="AE71" s="567">
        <v>90</v>
      </c>
    </row>
    <row r="72" spans="2:31" customFormat="1" ht="13.15">
      <c r="B72" s="565" t="s">
        <v>343</v>
      </c>
      <c r="C72" s="566">
        <v>33</v>
      </c>
      <c r="D72" s="566">
        <v>33</v>
      </c>
      <c r="E72" s="566">
        <v>33</v>
      </c>
      <c r="F72" s="566">
        <v>33</v>
      </c>
      <c r="G72" s="566">
        <v>33</v>
      </c>
      <c r="H72" s="566">
        <v>33</v>
      </c>
      <c r="I72" s="566">
        <v>33</v>
      </c>
      <c r="J72" s="566">
        <v>33</v>
      </c>
      <c r="K72" s="566">
        <v>33</v>
      </c>
      <c r="L72" s="566">
        <v>33</v>
      </c>
      <c r="M72" s="577">
        <v>99</v>
      </c>
      <c r="N72" s="577">
        <v>99</v>
      </c>
      <c r="O72" s="577">
        <v>99</v>
      </c>
      <c r="P72" s="577">
        <v>99</v>
      </c>
      <c r="Q72" s="577">
        <v>99</v>
      </c>
      <c r="R72" s="577">
        <v>99</v>
      </c>
      <c r="S72" s="577">
        <v>99</v>
      </c>
      <c r="T72" s="577">
        <v>99</v>
      </c>
      <c r="U72" s="577">
        <v>99</v>
      </c>
      <c r="V72" s="577">
        <v>99</v>
      </c>
      <c r="W72" s="577">
        <v>99</v>
      </c>
      <c r="X72" s="577">
        <v>99</v>
      </c>
      <c r="Y72" s="577">
        <v>99</v>
      </c>
      <c r="Z72" s="577">
        <v>99</v>
      </c>
      <c r="AA72" s="577">
        <v>99</v>
      </c>
      <c r="AB72" s="577">
        <v>99</v>
      </c>
      <c r="AC72" s="577">
        <v>99</v>
      </c>
      <c r="AD72" s="577">
        <v>99</v>
      </c>
      <c r="AE72" s="577">
        <v>99</v>
      </c>
    </row>
    <row r="73" spans="2:31" customFormat="1" ht="13.15">
      <c r="B73" s="565" t="s">
        <v>344</v>
      </c>
      <c r="C73" s="566">
        <v>28</v>
      </c>
      <c r="D73" s="566">
        <v>28</v>
      </c>
      <c r="E73" s="566">
        <v>28</v>
      </c>
      <c r="F73" s="566">
        <v>28</v>
      </c>
      <c r="G73" s="566">
        <v>28</v>
      </c>
      <c r="H73" s="566">
        <v>28</v>
      </c>
      <c r="I73" s="566">
        <v>28</v>
      </c>
      <c r="J73" s="566">
        <v>28</v>
      </c>
      <c r="K73" s="566">
        <v>28</v>
      </c>
      <c r="L73" s="566">
        <v>28</v>
      </c>
      <c r="M73" s="577">
        <v>112</v>
      </c>
      <c r="N73" s="577">
        <v>112</v>
      </c>
      <c r="O73" s="577">
        <v>112</v>
      </c>
      <c r="P73" s="577">
        <v>112</v>
      </c>
      <c r="Q73" s="577">
        <v>112</v>
      </c>
      <c r="R73" s="577">
        <v>112</v>
      </c>
      <c r="S73" s="577">
        <v>112</v>
      </c>
      <c r="T73" s="577">
        <v>112</v>
      </c>
      <c r="U73" s="577">
        <v>112</v>
      </c>
      <c r="V73" s="577">
        <v>112</v>
      </c>
      <c r="W73" s="577">
        <v>112</v>
      </c>
      <c r="X73" s="577">
        <v>112</v>
      </c>
      <c r="Y73" s="577">
        <v>112</v>
      </c>
      <c r="Z73" s="577">
        <v>112</v>
      </c>
      <c r="AA73" s="577">
        <v>112</v>
      </c>
      <c r="AB73" s="577">
        <v>112</v>
      </c>
      <c r="AC73" s="577">
        <v>112</v>
      </c>
      <c r="AD73" s="577">
        <v>112</v>
      </c>
      <c r="AE73" s="577">
        <v>112</v>
      </c>
    </row>
    <row r="74" spans="2:31" customFormat="1" ht="13.15">
      <c r="B74" s="565" t="s">
        <v>346</v>
      </c>
      <c r="C74" s="566">
        <v>28.08</v>
      </c>
      <c r="D74" s="566">
        <v>28.08</v>
      </c>
      <c r="E74" s="566">
        <v>28.08</v>
      </c>
      <c r="F74" s="566">
        <v>28.08</v>
      </c>
      <c r="G74" s="566">
        <v>28.08</v>
      </c>
      <c r="H74" s="566">
        <v>28.08</v>
      </c>
      <c r="I74" s="566">
        <v>28.08</v>
      </c>
      <c r="J74" s="566">
        <v>28.08</v>
      </c>
      <c r="K74" s="566">
        <v>28.08</v>
      </c>
      <c r="L74" s="566">
        <v>28.08</v>
      </c>
      <c r="M74" s="577">
        <v>112.32</v>
      </c>
      <c r="N74" s="577">
        <v>112.32</v>
      </c>
      <c r="O74" s="577">
        <v>112.32</v>
      </c>
      <c r="P74" s="577">
        <v>112.32</v>
      </c>
      <c r="Q74" s="577">
        <v>112.32</v>
      </c>
      <c r="R74" s="577">
        <v>112.32</v>
      </c>
      <c r="S74" s="577">
        <v>112.32</v>
      </c>
      <c r="T74" s="577">
        <v>112.32</v>
      </c>
      <c r="U74" s="577">
        <v>112.32</v>
      </c>
      <c r="V74" s="577">
        <v>112.32</v>
      </c>
      <c r="W74" s="577">
        <v>112.32</v>
      </c>
      <c r="X74" s="577">
        <v>112.32</v>
      </c>
      <c r="Y74" s="577">
        <v>112.32</v>
      </c>
      <c r="Z74" s="577">
        <v>112.32</v>
      </c>
      <c r="AA74" s="577">
        <v>112.32</v>
      </c>
      <c r="AB74" s="577">
        <v>112.32</v>
      </c>
      <c r="AC74" s="577">
        <v>112.32</v>
      </c>
      <c r="AD74" s="577">
        <v>112.32</v>
      </c>
      <c r="AE74" s="577">
        <v>112.32</v>
      </c>
    </row>
    <row r="75" spans="2:31" customFormat="1" ht="13.15">
      <c r="B75" s="565" t="s">
        <v>348</v>
      </c>
      <c r="C75" s="566">
        <v>25.8</v>
      </c>
      <c r="D75" s="566">
        <v>25.8</v>
      </c>
      <c r="E75" s="566">
        <v>25.8</v>
      </c>
      <c r="F75" s="566">
        <v>25.8</v>
      </c>
      <c r="G75" s="566">
        <v>25.8</v>
      </c>
      <c r="H75" s="566">
        <v>25.8</v>
      </c>
      <c r="I75" s="566">
        <v>25.8</v>
      </c>
      <c r="J75" s="566">
        <v>25.8</v>
      </c>
      <c r="K75" s="566">
        <v>25.8</v>
      </c>
      <c r="L75" s="566">
        <v>25.8</v>
      </c>
      <c r="M75" s="577">
        <v>103.2</v>
      </c>
      <c r="N75" s="577">
        <v>103.2</v>
      </c>
      <c r="O75" s="577">
        <v>103.2</v>
      </c>
      <c r="P75" s="577">
        <v>103.2</v>
      </c>
      <c r="Q75" s="577">
        <v>103.2</v>
      </c>
      <c r="R75" s="577">
        <v>103.2</v>
      </c>
      <c r="S75" s="577">
        <v>103.2</v>
      </c>
      <c r="T75" s="577">
        <v>103.2</v>
      </c>
      <c r="U75" s="577">
        <v>103.2</v>
      </c>
      <c r="V75" s="577">
        <v>103.2</v>
      </c>
      <c r="W75" s="577">
        <v>103.2</v>
      </c>
      <c r="X75" s="577">
        <v>103.2</v>
      </c>
      <c r="Y75" s="577">
        <v>103.2</v>
      </c>
      <c r="Z75" s="577">
        <v>103.2</v>
      </c>
      <c r="AA75" s="577">
        <v>103.2</v>
      </c>
      <c r="AB75" s="577">
        <v>103.2</v>
      </c>
      <c r="AC75" s="577">
        <v>103.2</v>
      </c>
      <c r="AD75" s="577">
        <v>103.2</v>
      </c>
      <c r="AE75" s="577">
        <v>103.2</v>
      </c>
    </row>
    <row r="76" spans="2:31" customFormat="1" ht="13.15">
      <c r="B76" s="565" t="s">
        <v>349</v>
      </c>
      <c r="C76" s="566">
        <v>34</v>
      </c>
      <c r="D76" s="566">
        <v>34</v>
      </c>
      <c r="E76" s="566">
        <v>34</v>
      </c>
      <c r="F76" s="566">
        <v>34</v>
      </c>
      <c r="G76" s="566">
        <v>34</v>
      </c>
      <c r="H76" s="566">
        <v>34</v>
      </c>
      <c r="I76" s="566">
        <v>34</v>
      </c>
      <c r="J76" s="566">
        <v>34</v>
      </c>
      <c r="K76" s="566">
        <v>34</v>
      </c>
      <c r="L76" s="566">
        <v>34</v>
      </c>
      <c r="M76" s="567">
        <v>68</v>
      </c>
      <c r="N76" s="567">
        <v>68</v>
      </c>
      <c r="O76" s="567">
        <v>68</v>
      </c>
      <c r="P76" s="567">
        <v>68</v>
      </c>
      <c r="Q76" s="567">
        <v>68</v>
      </c>
      <c r="R76" s="567">
        <v>68</v>
      </c>
      <c r="S76" s="567">
        <v>68</v>
      </c>
      <c r="T76" s="567">
        <v>68</v>
      </c>
      <c r="U76" s="567">
        <v>68</v>
      </c>
      <c r="V76" s="567">
        <v>68</v>
      </c>
      <c r="W76" s="567">
        <v>68</v>
      </c>
      <c r="X76" s="567">
        <v>68</v>
      </c>
      <c r="Y76" s="567">
        <v>68</v>
      </c>
      <c r="Z76" s="567">
        <v>68</v>
      </c>
      <c r="AA76" s="567">
        <v>68</v>
      </c>
      <c r="AB76" s="567">
        <v>68</v>
      </c>
      <c r="AC76" s="576">
        <v>283.39999999999998</v>
      </c>
      <c r="AD76" s="576">
        <v>283.39999999999998</v>
      </c>
      <c r="AE76" s="576">
        <v>283.39999999999998</v>
      </c>
    </row>
    <row r="77" spans="2:31" customFormat="1" ht="13.15">
      <c r="B77" s="565" t="s">
        <v>353</v>
      </c>
      <c r="C77" s="566">
        <v>29.7</v>
      </c>
      <c r="D77" s="566">
        <v>29.7</v>
      </c>
      <c r="E77" s="566">
        <v>29.7</v>
      </c>
      <c r="F77" s="566">
        <v>29.7</v>
      </c>
      <c r="G77" s="566">
        <v>29.7</v>
      </c>
      <c r="H77" s="566">
        <v>29.7</v>
      </c>
      <c r="I77" s="566">
        <v>29.7</v>
      </c>
      <c r="J77" s="566">
        <v>29.7</v>
      </c>
      <c r="K77" s="566">
        <v>29.7</v>
      </c>
      <c r="L77" s="566">
        <v>29.7</v>
      </c>
      <c r="M77" s="569">
        <v>29.7</v>
      </c>
      <c r="N77" s="577">
        <v>89.1</v>
      </c>
      <c r="O77" s="577">
        <v>89.1</v>
      </c>
      <c r="P77" s="577">
        <v>89.1</v>
      </c>
      <c r="Q77" s="577">
        <v>89.1</v>
      </c>
      <c r="R77" s="577">
        <v>89.1</v>
      </c>
      <c r="S77" s="577">
        <v>89.1</v>
      </c>
      <c r="T77" s="577">
        <v>89.1</v>
      </c>
      <c r="U77" s="577">
        <v>89.1</v>
      </c>
      <c r="V77" s="577">
        <v>89.1</v>
      </c>
      <c r="W77" s="577">
        <v>89.1</v>
      </c>
      <c r="X77" s="577">
        <v>89.1</v>
      </c>
      <c r="Y77" s="577">
        <v>89.1</v>
      </c>
      <c r="Z77" s="577">
        <v>89.1</v>
      </c>
      <c r="AA77" s="577">
        <v>89.1</v>
      </c>
      <c r="AB77" s="577">
        <v>89.1</v>
      </c>
      <c r="AC77" s="577">
        <v>89.1</v>
      </c>
      <c r="AD77" s="577">
        <v>89.1</v>
      </c>
      <c r="AE77" s="577">
        <v>89.1</v>
      </c>
    </row>
    <row r="78" spans="2:31" customFormat="1" ht="13.15">
      <c r="B78" s="565" t="s">
        <v>354</v>
      </c>
      <c r="C78" s="566">
        <v>28.3</v>
      </c>
      <c r="D78" s="566">
        <v>28.3</v>
      </c>
      <c r="E78" s="566">
        <v>28.3</v>
      </c>
      <c r="F78" s="566">
        <v>28.3</v>
      </c>
      <c r="G78" s="566">
        <v>28.3</v>
      </c>
      <c r="H78" s="566">
        <v>28.3</v>
      </c>
      <c r="I78" s="566">
        <v>28.3</v>
      </c>
      <c r="J78" s="566">
        <v>28.3</v>
      </c>
      <c r="K78" s="566">
        <v>28.3</v>
      </c>
      <c r="L78" s="566">
        <v>28.3</v>
      </c>
      <c r="M78" s="577">
        <v>113.2</v>
      </c>
      <c r="N78" s="577">
        <v>113.2</v>
      </c>
      <c r="O78" s="577">
        <v>113.2</v>
      </c>
      <c r="P78" s="577">
        <v>113.2</v>
      </c>
      <c r="Q78" s="577">
        <v>113.2</v>
      </c>
      <c r="R78" s="577">
        <v>113.2</v>
      </c>
      <c r="S78" s="577">
        <v>113.2</v>
      </c>
      <c r="T78" s="577">
        <v>113.2</v>
      </c>
      <c r="U78" s="577">
        <v>113.2</v>
      </c>
      <c r="V78" s="577">
        <v>113.2</v>
      </c>
      <c r="W78" s="577">
        <v>113.2</v>
      </c>
      <c r="X78" s="577">
        <v>113.2</v>
      </c>
      <c r="Y78" s="577">
        <v>113.2</v>
      </c>
      <c r="Z78" s="577">
        <v>113.2</v>
      </c>
      <c r="AA78" s="577">
        <v>113.2</v>
      </c>
      <c r="AB78" s="577">
        <v>113.2</v>
      </c>
      <c r="AC78" s="577">
        <v>113.2</v>
      </c>
      <c r="AD78" s="577">
        <v>113.2</v>
      </c>
      <c r="AE78" s="577">
        <v>113.2</v>
      </c>
    </row>
    <row r="79" spans="2:31">
      <c r="B79" s="478"/>
      <c r="C79" s="478"/>
      <c r="D79" s="478"/>
      <c r="E79" s="478"/>
      <c r="F79" s="478"/>
      <c r="G79" s="478"/>
      <c r="H79" s="478"/>
      <c r="I79" s="478"/>
      <c r="J79" s="478"/>
      <c r="K79" s="478"/>
      <c r="L79" s="478"/>
      <c r="M79" s="478"/>
      <c r="N79" s="478"/>
      <c r="O79" s="478"/>
      <c r="P79" s="478"/>
      <c r="Q79" s="478"/>
      <c r="R79" s="478"/>
      <c r="S79" s="478"/>
      <c r="T79" s="478"/>
      <c r="U79" s="478"/>
      <c r="V79" s="478"/>
      <c r="W79" s="478"/>
      <c r="X79" s="478"/>
      <c r="Y79" s="478"/>
      <c r="Z79" s="478"/>
      <c r="AA79" s="478"/>
      <c r="AB79" s="478"/>
      <c r="AC79" s="478"/>
      <c r="AD79" s="478"/>
      <c r="AE79" s="478"/>
    </row>
    <row r="80" spans="2:31" ht="13.15">
      <c r="B80" s="1086" t="s">
        <v>523</v>
      </c>
      <c r="C80" s="1086"/>
      <c r="D80" s="1086"/>
      <c r="E80" s="1086"/>
      <c r="F80" s="1086"/>
      <c r="G80" s="1086"/>
      <c r="H80" s="1086"/>
      <c r="I80" s="1086"/>
      <c r="J80" s="1086"/>
      <c r="K80" s="1086"/>
      <c r="L80" s="1086"/>
      <c r="M80" s="1086"/>
      <c r="N80" s="1086"/>
      <c r="O80" s="1086"/>
      <c r="P80" s="1086"/>
      <c r="Q80" s="1086"/>
      <c r="R80" s="1086"/>
      <c r="S80" s="1086"/>
      <c r="T80" s="1086"/>
      <c r="U80" s="1086"/>
      <c r="V80" s="1086"/>
      <c r="W80" s="1086"/>
      <c r="X80" s="1086"/>
      <c r="Y80" s="1086"/>
      <c r="Z80" s="1086"/>
      <c r="AA80" s="1086"/>
      <c r="AB80" s="1086"/>
      <c r="AC80" s="1086"/>
      <c r="AD80" s="1086"/>
      <c r="AE80" s="1086"/>
    </row>
    <row r="81" spans="2:31">
      <c r="B81" s="478"/>
      <c r="C81" s="478"/>
      <c r="D81" s="478"/>
      <c r="E81" s="478"/>
      <c r="F81" s="478"/>
      <c r="G81" s="478"/>
      <c r="H81" s="478"/>
      <c r="I81" s="478"/>
      <c r="J81" s="478"/>
      <c r="K81" s="478"/>
      <c r="L81" s="478"/>
      <c r="M81" s="478"/>
      <c r="N81" s="478"/>
      <c r="O81" s="478"/>
      <c r="P81" s="478"/>
      <c r="Q81" s="478"/>
      <c r="R81" s="478"/>
      <c r="S81" s="478"/>
      <c r="T81" s="478"/>
      <c r="U81" s="478"/>
      <c r="V81" s="478"/>
      <c r="W81" s="478"/>
      <c r="X81" s="478"/>
      <c r="Y81" s="478"/>
      <c r="Z81" s="478"/>
      <c r="AA81" s="478"/>
      <c r="AB81" s="478"/>
      <c r="AC81" s="478"/>
      <c r="AD81" s="478"/>
      <c r="AE81" s="478"/>
    </row>
    <row r="82" spans="2:31" customFormat="1" ht="13.15">
      <c r="B82" s="565" t="s">
        <v>323</v>
      </c>
      <c r="C82" s="566">
        <v>60</v>
      </c>
      <c r="D82" s="566">
        <v>60</v>
      </c>
      <c r="E82" s="566">
        <v>60</v>
      </c>
      <c r="F82" s="566">
        <v>60</v>
      </c>
      <c r="G82" s="566">
        <v>60</v>
      </c>
      <c r="H82" s="566">
        <v>60</v>
      </c>
      <c r="I82" s="566">
        <v>60</v>
      </c>
      <c r="J82" s="566">
        <v>60</v>
      </c>
      <c r="K82" s="566">
        <v>60</v>
      </c>
      <c r="L82" s="566">
        <v>60</v>
      </c>
      <c r="M82" s="566">
        <v>60</v>
      </c>
      <c r="N82" s="566">
        <v>60</v>
      </c>
      <c r="O82" s="566">
        <v>60</v>
      </c>
      <c r="P82" s="566">
        <v>60</v>
      </c>
      <c r="Q82" s="566">
        <v>60</v>
      </c>
      <c r="R82" s="566">
        <v>60</v>
      </c>
      <c r="S82" s="566">
        <v>60</v>
      </c>
      <c r="T82" s="566">
        <v>60</v>
      </c>
      <c r="U82" s="566">
        <v>60</v>
      </c>
      <c r="V82" s="566">
        <v>60</v>
      </c>
      <c r="W82" s="566">
        <v>60</v>
      </c>
      <c r="X82" s="566">
        <v>60</v>
      </c>
      <c r="Y82" s="566">
        <v>60</v>
      </c>
      <c r="Z82" s="566">
        <v>60</v>
      </c>
      <c r="AA82" s="566">
        <v>60</v>
      </c>
      <c r="AB82" s="566">
        <v>60</v>
      </c>
      <c r="AC82" s="566">
        <v>60</v>
      </c>
      <c r="AD82" s="566">
        <v>60</v>
      </c>
      <c r="AE82" s="566">
        <v>60</v>
      </c>
    </row>
    <row r="83" spans="2:31" customFormat="1" ht="13.15">
      <c r="B83" s="565" t="s">
        <v>324</v>
      </c>
      <c r="C83" s="566">
        <v>60</v>
      </c>
      <c r="D83" s="566">
        <v>60</v>
      </c>
      <c r="E83" s="566">
        <v>60</v>
      </c>
      <c r="F83" s="566">
        <v>60</v>
      </c>
      <c r="G83" s="566">
        <v>60</v>
      </c>
      <c r="H83" s="566">
        <v>60</v>
      </c>
      <c r="I83" s="566">
        <v>60</v>
      </c>
      <c r="J83" s="566">
        <v>60</v>
      </c>
      <c r="K83" s="566">
        <v>60</v>
      </c>
      <c r="L83" s="566">
        <v>60</v>
      </c>
      <c r="M83" s="566">
        <v>60</v>
      </c>
      <c r="N83" s="566">
        <v>60</v>
      </c>
      <c r="O83" s="566">
        <v>60</v>
      </c>
      <c r="P83" s="566">
        <v>60</v>
      </c>
      <c r="Q83" s="566">
        <v>60</v>
      </c>
      <c r="R83" s="566">
        <v>60</v>
      </c>
      <c r="S83" s="566">
        <v>60</v>
      </c>
      <c r="T83" s="566">
        <v>60</v>
      </c>
      <c r="U83" s="566">
        <v>60</v>
      </c>
      <c r="V83" s="566">
        <v>60</v>
      </c>
      <c r="W83" s="566">
        <v>60</v>
      </c>
      <c r="X83" s="566">
        <v>60</v>
      </c>
      <c r="Y83" s="566">
        <v>60</v>
      </c>
      <c r="Z83" s="566">
        <v>60</v>
      </c>
      <c r="AA83" s="566">
        <v>60</v>
      </c>
      <c r="AB83" s="566">
        <v>60</v>
      </c>
      <c r="AC83" s="566">
        <v>60</v>
      </c>
      <c r="AD83" s="566">
        <v>60</v>
      </c>
      <c r="AE83" s="566">
        <v>60</v>
      </c>
    </row>
    <row r="84" spans="2:31" customFormat="1" ht="13.15">
      <c r="B84" s="565" t="s">
        <v>326</v>
      </c>
      <c r="C84" s="566">
        <v>60</v>
      </c>
      <c r="D84" s="566">
        <v>60</v>
      </c>
      <c r="E84" s="566">
        <v>60</v>
      </c>
      <c r="F84" s="566">
        <v>60</v>
      </c>
      <c r="G84" s="566">
        <v>60</v>
      </c>
      <c r="H84" s="566">
        <v>60</v>
      </c>
      <c r="I84" s="566">
        <v>60</v>
      </c>
      <c r="J84" s="566">
        <v>60</v>
      </c>
      <c r="K84" s="566">
        <v>60</v>
      </c>
      <c r="L84" s="566">
        <v>60</v>
      </c>
      <c r="M84" s="566">
        <v>60</v>
      </c>
      <c r="N84" s="566">
        <v>60</v>
      </c>
      <c r="O84" s="566">
        <v>60</v>
      </c>
      <c r="P84" s="566">
        <v>60</v>
      </c>
      <c r="Q84" s="566">
        <v>60</v>
      </c>
      <c r="R84" s="566">
        <v>60</v>
      </c>
      <c r="S84" s="566">
        <v>60</v>
      </c>
      <c r="T84" s="566">
        <v>60</v>
      </c>
      <c r="U84" s="566">
        <v>60</v>
      </c>
      <c r="V84" s="566">
        <v>60</v>
      </c>
      <c r="W84" s="566">
        <v>60</v>
      </c>
      <c r="X84" s="566">
        <v>60</v>
      </c>
      <c r="Y84" s="566">
        <v>60</v>
      </c>
      <c r="Z84" s="566">
        <v>60</v>
      </c>
      <c r="AA84" s="566">
        <v>60</v>
      </c>
      <c r="AB84" s="568">
        <v>118</v>
      </c>
      <c r="AC84" s="568">
        <v>118</v>
      </c>
      <c r="AD84" s="568">
        <v>118</v>
      </c>
      <c r="AE84" s="568">
        <v>118</v>
      </c>
    </row>
    <row r="85" spans="2:31" customFormat="1" ht="13.15">
      <c r="B85" s="565" t="s">
        <v>328</v>
      </c>
      <c r="C85" s="566">
        <v>60</v>
      </c>
      <c r="D85" s="566">
        <v>60</v>
      </c>
      <c r="E85" s="566">
        <v>60</v>
      </c>
      <c r="F85" s="566">
        <v>60</v>
      </c>
      <c r="G85" s="566">
        <v>60</v>
      </c>
      <c r="H85" s="566">
        <v>60</v>
      </c>
      <c r="I85" s="566">
        <v>60</v>
      </c>
      <c r="J85" s="566">
        <v>60</v>
      </c>
      <c r="K85" s="566">
        <v>60</v>
      </c>
      <c r="L85" s="566">
        <v>60</v>
      </c>
      <c r="M85" s="566">
        <v>60</v>
      </c>
      <c r="N85" s="566">
        <v>60</v>
      </c>
      <c r="O85" s="566">
        <v>60</v>
      </c>
      <c r="P85" s="566">
        <v>60</v>
      </c>
      <c r="Q85" s="566">
        <v>60</v>
      </c>
      <c r="R85" s="566">
        <v>60</v>
      </c>
      <c r="S85" s="566">
        <v>60</v>
      </c>
      <c r="T85" s="566">
        <v>60</v>
      </c>
      <c r="U85" s="566">
        <v>60</v>
      </c>
      <c r="V85" s="566">
        <v>60</v>
      </c>
      <c r="W85" s="568">
        <v>108</v>
      </c>
      <c r="X85" s="568">
        <v>108</v>
      </c>
      <c r="Y85" s="568">
        <v>108</v>
      </c>
      <c r="Z85" s="568">
        <v>108</v>
      </c>
      <c r="AA85" s="568">
        <v>108</v>
      </c>
      <c r="AB85" s="568">
        <v>108</v>
      </c>
      <c r="AC85" s="568">
        <v>108</v>
      </c>
      <c r="AD85" s="568">
        <v>108</v>
      </c>
      <c r="AE85" s="568">
        <v>108</v>
      </c>
    </row>
    <row r="86" spans="2:31" customFormat="1" ht="13.15">
      <c r="B86" s="565" t="s">
        <v>330</v>
      </c>
      <c r="C86" s="566">
        <v>60</v>
      </c>
      <c r="D86" s="566">
        <v>60</v>
      </c>
      <c r="E86" s="566">
        <v>60</v>
      </c>
      <c r="F86" s="566">
        <v>60</v>
      </c>
      <c r="G86" s="566">
        <v>60</v>
      </c>
      <c r="H86" s="566">
        <v>60</v>
      </c>
      <c r="I86" s="566">
        <v>60</v>
      </c>
      <c r="J86" s="566">
        <v>60</v>
      </c>
      <c r="K86" s="566">
        <v>60</v>
      </c>
      <c r="L86" s="566">
        <v>60</v>
      </c>
      <c r="M86" s="566">
        <v>60</v>
      </c>
      <c r="N86" s="566">
        <v>60</v>
      </c>
      <c r="O86" s="566">
        <v>60</v>
      </c>
      <c r="P86" s="566">
        <v>60</v>
      </c>
      <c r="Q86" s="566">
        <v>60</v>
      </c>
      <c r="R86" s="566">
        <v>60</v>
      </c>
      <c r="S86" s="566">
        <v>60</v>
      </c>
      <c r="T86" s="568">
        <v>104</v>
      </c>
      <c r="U86" s="568">
        <v>104</v>
      </c>
      <c r="V86" s="568">
        <v>104</v>
      </c>
      <c r="W86" s="568">
        <v>104</v>
      </c>
      <c r="X86" s="568">
        <v>104</v>
      </c>
      <c r="Y86" s="568">
        <v>104</v>
      </c>
      <c r="Z86" s="568">
        <v>104</v>
      </c>
      <c r="AA86" s="568">
        <v>104</v>
      </c>
      <c r="AB86" s="568">
        <v>104</v>
      </c>
      <c r="AC86" s="568">
        <v>104</v>
      </c>
      <c r="AD86" s="568">
        <v>104</v>
      </c>
      <c r="AE86" s="568">
        <v>104</v>
      </c>
    </row>
    <row r="87" spans="2:31" customFormat="1" ht="13.15">
      <c r="B87" s="565" t="s">
        <v>334</v>
      </c>
      <c r="C87" s="566">
        <v>42</v>
      </c>
      <c r="D87" s="566">
        <v>42</v>
      </c>
      <c r="E87" s="566">
        <v>42</v>
      </c>
      <c r="F87" s="566">
        <v>42</v>
      </c>
      <c r="G87" s="566">
        <v>42</v>
      </c>
      <c r="H87" s="566">
        <v>42</v>
      </c>
      <c r="I87" s="566">
        <v>42</v>
      </c>
      <c r="J87" s="566">
        <v>42</v>
      </c>
      <c r="K87" s="566">
        <v>42</v>
      </c>
      <c r="L87" s="566">
        <v>42</v>
      </c>
      <c r="M87" s="567">
        <v>84</v>
      </c>
      <c r="N87" s="567">
        <v>84</v>
      </c>
      <c r="O87" s="567">
        <v>84</v>
      </c>
      <c r="P87" s="567">
        <v>84</v>
      </c>
      <c r="Q87" s="567">
        <v>84</v>
      </c>
      <c r="R87" s="567">
        <v>84</v>
      </c>
      <c r="S87" s="567">
        <v>84</v>
      </c>
      <c r="T87" s="567">
        <v>84</v>
      </c>
      <c r="U87" s="567">
        <v>84</v>
      </c>
      <c r="V87" s="567">
        <v>84</v>
      </c>
      <c r="W87" s="567">
        <v>84</v>
      </c>
      <c r="X87" s="567">
        <v>84</v>
      </c>
      <c r="Y87" s="567">
        <v>84</v>
      </c>
      <c r="Z87" s="567">
        <v>84</v>
      </c>
      <c r="AA87" s="567">
        <v>84</v>
      </c>
      <c r="AB87" s="568">
        <v>108</v>
      </c>
      <c r="AC87" s="568">
        <v>108</v>
      </c>
      <c r="AD87" s="568">
        <v>108</v>
      </c>
      <c r="AE87" s="568">
        <v>108</v>
      </c>
    </row>
    <row r="88" spans="2:31" customFormat="1" ht="13.15">
      <c r="B88" s="565" t="s">
        <v>335</v>
      </c>
      <c r="C88" s="566">
        <v>46</v>
      </c>
      <c r="D88" s="566">
        <v>46</v>
      </c>
      <c r="E88" s="566">
        <v>46</v>
      </c>
      <c r="F88" s="566">
        <v>46</v>
      </c>
      <c r="G88" s="566">
        <v>46</v>
      </c>
      <c r="H88" s="566">
        <v>46</v>
      </c>
      <c r="I88" s="566">
        <v>46</v>
      </c>
      <c r="J88" s="566">
        <v>46</v>
      </c>
      <c r="K88" s="566">
        <v>46</v>
      </c>
      <c r="L88" s="566">
        <v>46</v>
      </c>
      <c r="M88" s="566">
        <v>46</v>
      </c>
      <c r="N88" s="577">
        <v>92</v>
      </c>
      <c r="O88" s="577">
        <v>92</v>
      </c>
      <c r="P88" s="577">
        <v>92</v>
      </c>
      <c r="Q88" s="577">
        <v>92</v>
      </c>
      <c r="R88" s="577">
        <v>92</v>
      </c>
      <c r="S88" s="577">
        <v>92</v>
      </c>
      <c r="T88" s="577">
        <v>92</v>
      </c>
      <c r="U88" s="577">
        <v>92</v>
      </c>
      <c r="V88" s="577">
        <v>92</v>
      </c>
      <c r="W88" s="577">
        <v>92</v>
      </c>
      <c r="X88" s="577">
        <v>92</v>
      </c>
      <c r="Y88" s="577">
        <v>92</v>
      </c>
      <c r="Z88" s="577">
        <v>92</v>
      </c>
      <c r="AA88" s="577">
        <v>92</v>
      </c>
      <c r="AB88" s="577">
        <v>92</v>
      </c>
      <c r="AC88" s="577">
        <v>92</v>
      </c>
      <c r="AD88" s="577">
        <v>92</v>
      </c>
      <c r="AE88" s="577">
        <v>92</v>
      </c>
    </row>
    <row r="89" spans="2:31" customFormat="1" ht="13.15">
      <c r="B89" s="565" t="s">
        <v>336</v>
      </c>
      <c r="C89" s="566">
        <v>34</v>
      </c>
      <c r="D89" s="566">
        <v>34</v>
      </c>
      <c r="E89" s="566">
        <v>34</v>
      </c>
      <c r="F89" s="566">
        <v>34</v>
      </c>
      <c r="G89" s="566">
        <v>34</v>
      </c>
      <c r="H89" s="566">
        <v>34</v>
      </c>
      <c r="I89" s="566">
        <v>34</v>
      </c>
      <c r="J89" s="566">
        <v>34</v>
      </c>
      <c r="K89" s="566">
        <v>34</v>
      </c>
      <c r="L89" s="566">
        <v>34</v>
      </c>
      <c r="M89" s="566">
        <v>34</v>
      </c>
      <c r="N89" s="577">
        <v>102</v>
      </c>
      <c r="O89" s="577">
        <v>102</v>
      </c>
      <c r="P89" s="577">
        <v>102</v>
      </c>
      <c r="Q89" s="577">
        <v>102</v>
      </c>
      <c r="R89" s="577">
        <v>102</v>
      </c>
      <c r="S89" s="577">
        <v>102</v>
      </c>
      <c r="T89" s="577">
        <v>102</v>
      </c>
      <c r="U89" s="577">
        <v>102</v>
      </c>
      <c r="V89" s="577">
        <v>102</v>
      </c>
      <c r="W89" s="577">
        <v>102</v>
      </c>
      <c r="X89" s="577">
        <v>102</v>
      </c>
      <c r="Y89" s="577">
        <v>102</v>
      </c>
      <c r="Z89" s="577">
        <v>102</v>
      </c>
      <c r="AA89" s="577">
        <v>102</v>
      </c>
      <c r="AB89" s="577">
        <v>102</v>
      </c>
      <c r="AC89" s="577">
        <v>102</v>
      </c>
      <c r="AD89" s="577">
        <v>102</v>
      </c>
      <c r="AE89" s="577">
        <v>102</v>
      </c>
    </row>
    <row r="90" spans="2:31" customFormat="1" ht="13.15">
      <c r="B90" s="565" t="s">
        <v>338</v>
      </c>
      <c r="C90" s="566">
        <v>33</v>
      </c>
      <c r="D90" s="566">
        <v>33</v>
      </c>
      <c r="E90" s="566">
        <v>33</v>
      </c>
      <c r="F90" s="566">
        <v>33</v>
      </c>
      <c r="G90" s="566">
        <v>33</v>
      </c>
      <c r="H90" s="566">
        <v>33</v>
      </c>
      <c r="I90" s="566">
        <v>33</v>
      </c>
      <c r="J90" s="566">
        <v>33</v>
      </c>
      <c r="K90" s="566">
        <v>33</v>
      </c>
      <c r="L90" s="566">
        <v>33</v>
      </c>
      <c r="M90" s="566">
        <v>33</v>
      </c>
      <c r="N90" s="577">
        <v>99</v>
      </c>
      <c r="O90" s="577">
        <v>99</v>
      </c>
      <c r="P90" s="577">
        <v>99</v>
      </c>
      <c r="Q90" s="577">
        <v>99</v>
      </c>
      <c r="R90" s="577">
        <v>99</v>
      </c>
      <c r="S90" s="577">
        <v>99</v>
      </c>
      <c r="T90" s="577">
        <v>99</v>
      </c>
      <c r="U90" s="577">
        <v>99</v>
      </c>
      <c r="V90" s="577">
        <v>99</v>
      </c>
      <c r="W90" s="577">
        <v>99</v>
      </c>
      <c r="X90" s="577">
        <v>99</v>
      </c>
      <c r="Y90" s="577">
        <v>99</v>
      </c>
      <c r="Z90" s="577">
        <v>99</v>
      </c>
      <c r="AA90" s="577">
        <v>99</v>
      </c>
      <c r="AB90" s="577">
        <v>99</v>
      </c>
      <c r="AC90" s="577">
        <v>99</v>
      </c>
      <c r="AD90" s="576">
        <v>129.6</v>
      </c>
      <c r="AE90" s="576">
        <v>129.6</v>
      </c>
    </row>
    <row r="91" spans="2:31" customFormat="1" ht="13.15">
      <c r="B91" s="565" t="s">
        <v>339</v>
      </c>
      <c r="C91" s="566">
        <v>29</v>
      </c>
      <c r="D91" s="566">
        <v>29</v>
      </c>
      <c r="E91" s="566">
        <v>29</v>
      </c>
      <c r="F91" s="566">
        <v>29</v>
      </c>
      <c r="G91" s="566">
        <v>29</v>
      </c>
      <c r="H91" s="566">
        <v>29</v>
      </c>
      <c r="I91" s="566">
        <v>29</v>
      </c>
      <c r="J91" s="566">
        <v>29</v>
      </c>
      <c r="K91" s="566">
        <v>29</v>
      </c>
      <c r="L91" s="566">
        <v>29</v>
      </c>
      <c r="M91" s="566">
        <v>29</v>
      </c>
      <c r="N91" s="577">
        <v>116</v>
      </c>
      <c r="O91" s="577">
        <v>116</v>
      </c>
      <c r="P91" s="577">
        <v>116</v>
      </c>
      <c r="Q91" s="577">
        <v>116</v>
      </c>
      <c r="R91" s="577">
        <v>116</v>
      </c>
      <c r="S91" s="577">
        <v>116</v>
      </c>
      <c r="T91" s="577">
        <v>116</v>
      </c>
      <c r="U91" s="577">
        <v>116</v>
      </c>
      <c r="V91" s="577">
        <v>116</v>
      </c>
      <c r="W91" s="577">
        <v>116</v>
      </c>
      <c r="X91" s="577">
        <v>116</v>
      </c>
      <c r="Y91" s="577">
        <v>116</v>
      </c>
      <c r="Z91" s="577">
        <v>116</v>
      </c>
      <c r="AA91" s="577">
        <v>116</v>
      </c>
      <c r="AB91" s="577">
        <v>116</v>
      </c>
      <c r="AC91" s="577">
        <v>116</v>
      </c>
      <c r="AD91" s="577">
        <v>116</v>
      </c>
      <c r="AE91" s="577">
        <v>116</v>
      </c>
    </row>
    <row r="92" spans="2:31" customFormat="1" ht="13.15">
      <c r="B92" s="565" t="s">
        <v>340</v>
      </c>
      <c r="C92" s="566">
        <v>60</v>
      </c>
      <c r="D92" s="566">
        <v>60</v>
      </c>
      <c r="E92" s="566">
        <v>60</v>
      </c>
      <c r="F92" s="566">
        <v>60</v>
      </c>
      <c r="G92" s="566">
        <v>60</v>
      </c>
      <c r="H92" s="566">
        <v>60</v>
      </c>
      <c r="I92" s="566">
        <v>60</v>
      </c>
      <c r="J92" s="566">
        <v>60</v>
      </c>
      <c r="K92" s="566">
        <v>60</v>
      </c>
      <c r="L92" s="566">
        <v>60</v>
      </c>
      <c r="M92" s="566">
        <v>60</v>
      </c>
      <c r="N92" s="566">
        <v>60</v>
      </c>
      <c r="O92" s="566">
        <v>60</v>
      </c>
      <c r="P92" s="566">
        <v>60</v>
      </c>
      <c r="Q92" s="566">
        <v>60</v>
      </c>
      <c r="R92" s="566">
        <v>60</v>
      </c>
      <c r="S92" s="566">
        <v>60</v>
      </c>
      <c r="T92" s="566">
        <v>60</v>
      </c>
      <c r="U92" s="577">
        <v>120</v>
      </c>
      <c r="V92" s="577">
        <v>120</v>
      </c>
      <c r="W92" s="577">
        <v>120</v>
      </c>
      <c r="X92" s="577">
        <v>120</v>
      </c>
      <c r="Y92" s="577">
        <v>120</v>
      </c>
      <c r="Z92" s="577">
        <v>120</v>
      </c>
      <c r="AA92" s="577">
        <v>120</v>
      </c>
      <c r="AB92" s="577">
        <v>120</v>
      </c>
      <c r="AC92" s="577">
        <v>120</v>
      </c>
      <c r="AD92" s="577">
        <v>120</v>
      </c>
      <c r="AE92" s="577">
        <v>120</v>
      </c>
    </row>
    <row r="93" spans="2:31" customFormat="1" ht="13.15">
      <c r="B93" s="565" t="s">
        <v>341</v>
      </c>
      <c r="C93" s="566">
        <v>45</v>
      </c>
      <c r="D93" s="566">
        <v>45</v>
      </c>
      <c r="E93" s="566">
        <v>45</v>
      </c>
      <c r="F93" s="566">
        <v>45</v>
      </c>
      <c r="G93" s="566">
        <v>45</v>
      </c>
      <c r="H93" s="566">
        <v>45</v>
      </c>
      <c r="I93" s="566">
        <v>45</v>
      </c>
      <c r="J93" s="566">
        <v>45</v>
      </c>
      <c r="K93" s="566">
        <v>45</v>
      </c>
      <c r="L93" s="566">
        <v>45</v>
      </c>
      <c r="M93" s="567">
        <v>88</v>
      </c>
      <c r="N93" s="567">
        <v>88</v>
      </c>
      <c r="O93" s="567">
        <v>88</v>
      </c>
      <c r="P93" s="567">
        <v>88</v>
      </c>
      <c r="Q93" s="567">
        <v>88</v>
      </c>
      <c r="R93" s="567">
        <v>88</v>
      </c>
      <c r="S93" s="567">
        <v>88</v>
      </c>
      <c r="T93" s="567">
        <v>88</v>
      </c>
      <c r="U93" s="567">
        <v>88</v>
      </c>
      <c r="V93" s="567">
        <v>88</v>
      </c>
      <c r="W93" s="567">
        <v>88</v>
      </c>
      <c r="X93" s="567">
        <v>88</v>
      </c>
      <c r="Y93" s="567">
        <v>88</v>
      </c>
      <c r="Z93" s="567">
        <v>88</v>
      </c>
      <c r="AA93" s="567">
        <v>88</v>
      </c>
      <c r="AB93" s="567">
        <v>88</v>
      </c>
      <c r="AC93" s="567">
        <v>88</v>
      </c>
      <c r="AD93" s="567">
        <v>88</v>
      </c>
      <c r="AE93" s="567">
        <v>88</v>
      </c>
    </row>
    <row r="94" spans="2:31" customFormat="1" ht="13.15">
      <c r="B94" s="565" t="s">
        <v>342</v>
      </c>
      <c r="C94" s="566">
        <v>45</v>
      </c>
      <c r="D94" s="566">
        <v>45</v>
      </c>
      <c r="E94" s="566">
        <v>45</v>
      </c>
      <c r="F94" s="566">
        <v>45</v>
      </c>
      <c r="G94" s="566">
        <v>45</v>
      </c>
      <c r="H94" s="566">
        <v>45</v>
      </c>
      <c r="I94" s="566">
        <v>45</v>
      </c>
      <c r="J94" s="566">
        <v>45</v>
      </c>
      <c r="K94" s="566">
        <v>45</v>
      </c>
      <c r="L94" s="566">
        <v>45</v>
      </c>
      <c r="M94" s="567">
        <v>90</v>
      </c>
      <c r="N94" s="567">
        <v>90</v>
      </c>
      <c r="O94" s="567">
        <v>90</v>
      </c>
      <c r="P94" s="567">
        <v>90</v>
      </c>
      <c r="Q94" s="567">
        <v>90</v>
      </c>
      <c r="R94" s="567">
        <v>90</v>
      </c>
      <c r="S94" s="567">
        <v>90</v>
      </c>
      <c r="T94" s="567">
        <v>90</v>
      </c>
      <c r="U94" s="567">
        <v>90</v>
      </c>
      <c r="V94" s="567">
        <v>90</v>
      </c>
      <c r="W94" s="567">
        <v>90</v>
      </c>
      <c r="X94" s="567">
        <v>90</v>
      </c>
      <c r="Y94" s="567">
        <v>90</v>
      </c>
      <c r="Z94" s="567">
        <v>90</v>
      </c>
      <c r="AA94" s="567">
        <v>90</v>
      </c>
      <c r="AB94" s="567">
        <v>90</v>
      </c>
      <c r="AC94" s="567">
        <v>90</v>
      </c>
      <c r="AD94" s="567">
        <v>90</v>
      </c>
      <c r="AE94" s="567">
        <v>90</v>
      </c>
    </row>
    <row r="95" spans="2:31" customFormat="1" ht="13.15">
      <c r="B95" s="565" t="s">
        <v>343</v>
      </c>
      <c r="C95" s="566">
        <v>33</v>
      </c>
      <c r="D95" s="566">
        <v>33</v>
      </c>
      <c r="E95" s="566">
        <v>33</v>
      </c>
      <c r="F95" s="566">
        <v>33</v>
      </c>
      <c r="G95" s="566">
        <v>33</v>
      </c>
      <c r="H95" s="566">
        <v>33</v>
      </c>
      <c r="I95" s="566">
        <v>33</v>
      </c>
      <c r="J95" s="566">
        <v>33</v>
      </c>
      <c r="K95" s="566">
        <v>33</v>
      </c>
      <c r="L95" s="566">
        <v>33</v>
      </c>
      <c r="M95" s="577">
        <v>99</v>
      </c>
      <c r="N95" s="577">
        <v>99</v>
      </c>
      <c r="O95" s="577">
        <v>99</v>
      </c>
      <c r="P95" s="577">
        <v>99</v>
      </c>
      <c r="Q95" s="577">
        <v>99</v>
      </c>
      <c r="R95" s="577">
        <v>99</v>
      </c>
      <c r="S95" s="577">
        <v>99</v>
      </c>
      <c r="T95" s="577">
        <v>99</v>
      </c>
      <c r="U95" s="577">
        <v>99</v>
      </c>
      <c r="V95" s="577">
        <v>99</v>
      </c>
      <c r="W95" s="577">
        <v>99</v>
      </c>
      <c r="X95" s="577">
        <v>99</v>
      </c>
      <c r="Y95" s="577">
        <v>99</v>
      </c>
      <c r="Z95" s="577">
        <v>99</v>
      </c>
      <c r="AA95" s="577">
        <v>99</v>
      </c>
      <c r="AB95" s="577">
        <v>99</v>
      </c>
      <c r="AC95" s="577">
        <v>99</v>
      </c>
      <c r="AD95" s="577">
        <v>99</v>
      </c>
      <c r="AE95" s="577">
        <v>99</v>
      </c>
    </row>
    <row r="96" spans="2:31" customFormat="1" ht="13.15">
      <c r="B96" s="565" t="s">
        <v>344</v>
      </c>
      <c r="C96" s="566">
        <v>28</v>
      </c>
      <c r="D96" s="566">
        <v>28</v>
      </c>
      <c r="E96" s="566">
        <v>28</v>
      </c>
      <c r="F96" s="566">
        <v>28</v>
      </c>
      <c r="G96" s="566">
        <v>28</v>
      </c>
      <c r="H96" s="566">
        <v>28</v>
      </c>
      <c r="I96" s="566">
        <v>28</v>
      </c>
      <c r="J96" s="566">
        <v>28</v>
      </c>
      <c r="K96" s="566">
        <v>28</v>
      </c>
      <c r="L96" s="566">
        <v>28</v>
      </c>
      <c r="M96" s="577">
        <v>112</v>
      </c>
      <c r="N96" s="577">
        <v>112</v>
      </c>
      <c r="O96" s="577">
        <v>112</v>
      </c>
      <c r="P96" s="577">
        <v>112</v>
      </c>
      <c r="Q96" s="577">
        <v>112</v>
      </c>
      <c r="R96" s="577">
        <v>112</v>
      </c>
      <c r="S96" s="577">
        <v>112</v>
      </c>
      <c r="T96" s="577">
        <v>112</v>
      </c>
      <c r="U96" s="577">
        <v>112</v>
      </c>
      <c r="V96" s="577">
        <v>112</v>
      </c>
      <c r="W96" s="577">
        <v>112</v>
      </c>
      <c r="X96" s="577">
        <v>112</v>
      </c>
      <c r="Y96" s="577">
        <v>112</v>
      </c>
      <c r="Z96" s="577">
        <v>112</v>
      </c>
      <c r="AA96" s="577">
        <v>112</v>
      </c>
      <c r="AB96" s="577">
        <v>112</v>
      </c>
      <c r="AC96" s="577">
        <v>112</v>
      </c>
      <c r="AD96" s="577">
        <v>112</v>
      </c>
      <c r="AE96" s="577">
        <v>112</v>
      </c>
    </row>
    <row r="97" spans="2:31" customFormat="1" ht="13.15">
      <c r="B97" s="565" t="s">
        <v>346</v>
      </c>
      <c r="C97" s="566">
        <v>28.08</v>
      </c>
      <c r="D97" s="566">
        <v>28.08</v>
      </c>
      <c r="E97" s="566">
        <v>28.08</v>
      </c>
      <c r="F97" s="566">
        <v>28.08</v>
      </c>
      <c r="G97" s="566">
        <v>28.08</v>
      </c>
      <c r="H97" s="566">
        <v>28.08</v>
      </c>
      <c r="I97" s="566">
        <v>28.08</v>
      </c>
      <c r="J97" s="566">
        <v>28.08</v>
      </c>
      <c r="K97" s="566">
        <v>28.08</v>
      </c>
      <c r="L97" s="566">
        <v>28.08</v>
      </c>
      <c r="M97" s="577">
        <v>112.32</v>
      </c>
      <c r="N97" s="577">
        <v>112.32</v>
      </c>
      <c r="O97" s="577">
        <v>112.32</v>
      </c>
      <c r="P97" s="577">
        <v>112.32</v>
      </c>
      <c r="Q97" s="577">
        <v>112.32</v>
      </c>
      <c r="R97" s="577">
        <v>112.32</v>
      </c>
      <c r="S97" s="577">
        <v>112.32</v>
      </c>
      <c r="T97" s="577">
        <v>112.32</v>
      </c>
      <c r="U97" s="577">
        <v>112.32</v>
      </c>
      <c r="V97" s="577">
        <v>112.32</v>
      </c>
      <c r="W97" s="577">
        <v>112.32</v>
      </c>
      <c r="X97" s="577">
        <v>112.32</v>
      </c>
      <c r="Y97" s="577">
        <v>112.32</v>
      </c>
      <c r="Z97" s="577">
        <v>112.32</v>
      </c>
      <c r="AA97" s="577">
        <v>112.32</v>
      </c>
      <c r="AB97" s="577">
        <v>112.32</v>
      </c>
      <c r="AC97" s="577">
        <v>112.32</v>
      </c>
      <c r="AD97" s="577">
        <v>112.32</v>
      </c>
      <c r="AE97" s="577">
        <v>112.32</v>
      </c>
    </row>
    <row r="98" spans="2:31" customFormat="1" ht="13.15">
      <c r="B98" s="565" t="s">
        <v>348</v>
      </c>
      <c r="C98" s="566">
        <v>25.8</v>
      </c>
      <c r="D98" s="566">
        <v>25.8</v>
      </c>
      <c r="E98" s="566">
        <v>25.8</v>
      </c>
      <c r="F98" s="566">
        <v>25.8</v>
      </c>
      <c r="G98" s="566">
        <v>25.8</v>
      </c>
      <c r="H98" s="566">
        <v>25.8</v>
      </c>
      <c r="I98" s="566">
        <v>25.8</v>
      </c>
      <c r="J98" s="566">
        <v>25.8</v>
      </c>
      <c r="K98" s="566">
        <v>25.8</v>
      </c>
      <c r="L98" s="566">
        <v>25.8</v>
      </c>
      <c r="M98" s="577">
        <v>103.2</v>
      </c>
      <c r="N98" s="577">
        <v>103.2</v>
      </c>
      <c r="O98" s="577">
        <v>103.2</v>
      </c>
      <c r="P98" s="577">
        <v>103.2</v>
      </c>
      <c r="Q98" s="577">
        <v>103.2</v>
      </c>
      <c r="R98" s="577">
        <v>103.2</v>
      </c>
      <c r="S98" s="577">
        <v>103.2</v>
      </c>
      <c r="T98" s="577">
        <v>103.2</v>
      </c>
      <c r="U98" s="577">
        <v>103.2</v>
      </c>
      <c r="V98" s="577">
        <v>103.2</v>
      </c>
      <c r="W98" s="577">
        <v>103.2</v>
      </c>
      <c r="X98" s="577">
        <v>103.2</v>
      </c>
      <c r="Y98" s="577">
        <v>103.2</v>
      </c>
      <c r="Z98" s="577">
        <v>103.2</v>
      </c>
      <c r="AA98" s="577">
        <v>103.2</v>
      </c>
      <c r="AB98" s="577">
        <v>103.2</v>
      </c>
      <c r="AC98" s="577">
        <v>103.2</v>
      </c>
      <c r="AD98" s="577">
        <v>103.2</v>
      </c>
      <c r="AE98" s="577">
        <v>103.2</v>
      </c>
    </row>
    <row r="99" spans="2:31" customFormat="1" ht="13.15">
      <c r="B99" s="565" t="s">
        <v>349</v>
      </c>
      <c r="C99" s="566">
        <v>34</v>
      </c>
      <c r="D99" s="566">
        <v>34</v>
      </c>
      <c r="E99" s="566">
        <v>34</v>
      </c>
      <c r="F99" s="566">
        <v>34</v>
      </c>
      <c r="G99" s="566">
        <v>34</v>
      </c>
      <c r="H99" s="566">
        <v>34</v>
      </c>
      <c r="I99" s="566">
        <v>34</v>
      </c>
      <c r="J99" s="566">
        <v>34</v>
      </c>
      <c r="K99" s="566">
        <v>34</v>
      </c>
      <c r="L99" s="566">
        <v>34</v>
      </c>
      <c r="M99" s="567">
        <v>68</v>
      </c>
      <c r="N99" s="567">
        <v>68</v>
      </c>
      <c r="O99" s="567">
        <v>68</v>
      </c>
      <c r="P99" s="567">
        <v>68</v>
      </c>
      <c r="Q99" s="567">
        <v>68</v>
      </c>
      <c r="R99" s="567">
        <v>68</v>
      </c>
      <c r="S99" s="567">
        <v>68</v>
      </c>
      <c r="T99" s="567">
        <v>68</v>
      </c>
      <c r="U99" s="567">
        <v>68</v>
      </c>
      <c r="V99" s="567">
        <v>68</v>
      </c>
      <c r="W99" s="567">
        <v>68</v>
      </c>
      <c r="X99" s="567">
        <v>68</v>
      </c>
      <c r="Y99" s="567">
        <v>68</v>
      </c>
      <c r="Z99" s="567">
        <v>68</v>
      </c>
      <c r="AA99" s="567">
        <v>68</v>
      </c>
      <c r="AB99" s="567">
        <v>68</v>
      </c>
      <c r="AC99" s="568">
        <v>241.6</v>
      </c>
      <c r="AD99" s="568">
        <v>241.6</v>
      </c>
      <c r="AE99" s="568">
        <v>241.6</v>
      </c>
    </row>
    <row r="100" spans="2:31" customFormat="1" ht="13.15">
      <c r="B100" s="565" t="s">
        <v>353</v>
      </c>
      <c r="C100" s="566">
        <v>29.7</v>
      </c>
      <c r="D100" s="566">
        <v>29.7</v>
      </c>
      <c r="E100" s="566">
        <v>29.7</v>
      </c>
      <c r="F100" s="566">
        <v>29.7</v>
      </c>
      <c r="G100" s="566">
        <v>29.7</v>
      </c>
      <c r="H100" s="566">
        <v>29.7</v>
      </c>
      <c r="I100" s="566">
        <v>29.7</v>
      </c>
      <c r="J100" s="566">
        <v>29.7</v>
      </c>
      <c r="K100" s="566">
        <v>29.7</v>
      </c>
      <c r="L100" s="566">
        <v>29.7</v>
      </c>
      <c r="M100" s="569">
        <v>29.7</v>
      </c>
      <c r="N100" s="577">
        <v>89.1</v>
      </c>
      <c r="O100" s="577">
        <v>89.1</v>
      </c>
      <c r="P100" s="577">
        <v>89.1</v>
      </c>
      <c r="Q100" s="577">
        <v>89.1</v>
      </c>
      <c r="R100" s="577">
        <v>89.1</v>
      </c>
      <c r="S100" s="577">
        <v>89.1</v>
      </c>
      <c r="T100" s="577">
        <v>89.1</v>
      </c>
      <c r="U100" s="577">
        <v>89.1</v>
      </c>
      <c r="V100" s="577">
        <v>89.1</v>
      </c>
      <c r="W100" s="577">
        <v>89.1</v>
      </c>
      <c r="X100" s="577">
        <v>89.1</v>
      </c>
      <c r="Y100" s="577">
        <v>89.1</v>
      </c>
      <c r="Z100" s="577">
        <v>89.1</v>
      </c>
      <c r="AA100" s="577">
        <v>89.1</v>
      </c>
      <c r="AB100" s="577">
        <v>89.1</v>
      </c>
      <c r="AC100" s="577">
        <v>89.1</v>
      </c>
      <c r="AD100" s="577">
        <v>89.1</v>
      </c>
      <c r="AE100" s="577">
        <v>89.1</v>
      </c>
    </row>
    <row r="101" spans="2:31" customFormat="1" ht="13.15">
      <c r="B101" s="565" t="s">
        <v>354</v>
      </c>
      <c r="C101" s="566">
        <v>28.3</v>
      </c>
      <c r="D101" s="566">
        <v>28.3</v>
      </c>
      <c r="E101" s="566">
        <v>28.3</v>
      </c>
      <c r="F101" s="566">
        <v>28.3</v>
      </c>
      <c r="G101" s="566">
        <v>28.3</v>
      </c>
      <c r="H101" s="566">
        <v>28.3</v>
      </c>
      <c r="I101" s="566">
        <v>28.3</v>
      </c>
      <c r="J101" s="566">
        <v>28.3</v>
      </c>
      <c r="K101" s="566">
        <v>28.3</v>
      </c>
      <c r="L101" s="566">
        <v>28.3</v>
      </c>
      <c r="M101" s="577">
        <v>113.2</v>
      </c>
      <c r="N101" s="577">
        <v>113.2</v>
      </c>
      <c r="O101" s="577">
        <v>113.2</v>
      </c>
      <c r="P101" s="577">
        <v>113.2</v>
      </c>
      <c r="Q101" s="577">
        <v>113.2</v>
      </c>
      <c r="R101" s="577">
        <v>113.2</v>
      </c>
      <c r="S101" s="577">
        <v>113.2</v>
      </c>
      <c r="T101" s="577">
        <v>113.2</v>
      </c>
      <c r="U101" s="577">
        <v>113.2</v>
      </c>
      <c r="V101" s="577">
        <v>113.2</v>
      </c>
      <c r="W101" s="577">
        <v>113.2</v>
      </c>
      <c r="X101" s="577">
        <v>113.2</v>
      </c>
      <c r="Y101" s="577">
        <v>113.2</v>
      </c>
      <c r="Z101" s="577">
        <v>113.2</v>
      </c>
      <c r="AA101" s="577">
        <v>113.2</v>
      </c>
      <c r="AB101" s="577">
        <v>113.2</v>
      </c>
      <c r="AC101" s="577">
        <v>113.2</v>
      </c>
      <c r="AD101" s="577">
        <v>113.2</v>
      </c>
      <c r="AE101" s="577">
        <v>113.2</v>
      </c>
    </row>
    <row r="102" spans="2:31">
      <c r="B102" s="478"/>
      <c r="C102" s="478"/>
      <c r="D102" s="478"/>
      <c r="E102" s="478"/>
      <c r="F102" s="478"/>
      <c r="G102" s="478"/>
      <c r="H102" s="478"/>
      <c r="I102" s="478"/>
      <c r="J102" s="478"/>
      <c r="K102" s="478"/>
      <c r="L102" s="478"/>
      <c r="M102" s="478"/>
      <c r="N102" s="478"/>
      <c r="O102" s="478"/>
      <c r="P102" s="478"/>
      <c r="Q102" s="478"/>
      <c r="R102" s="478"/>
      <c r="S102" s="478"/>
      <c r="T102" s="478"/>
      <c r="U102" s="478"/>
      <c r="V102" s="478"/>
      <c r="W102" s="478"/>
      <c r="X102" s="478"/>
      <c r="Y102" s="478"/>
      <c r="Z102" s="478"/>
      <c r="AA102" s="478"/>
      <c r="AB102" s="478"/>
      <c r="AC102" s="478"/>
      <c r="AD102" s="478"/>
      <c r="AE102" s="478"/>
    </row>
    <row r="103" spans="2:31" ht="13.15">
      <c r="B103" s="1086" t="s">
        <v>524</v>
      </c>
      <c r="C103" s="1086"/>
      <c r="D103" s="1086"/>
      <c r="E103" s="1086"/>
      <c r="F103" s="1086"/>
      <c r="G103" s="1086"/>
      <c r="H103" s="1086"/>
      <c r="I103" s="1086"/>
      <c r="J103" s="1086"/>
      <c r="K103" s="1086"/>
      <c r="L103" s="1086"/>
      <c r="M103" s="1086"/>
      <c r="N103" s="1086"/>
      <c r="O103" s="1086"/>
      <c r="P103" s="1086"/>
      <c r="Q103" s="1086"/>
      <c r="R103" s="1086"/>
      <c r="S103" s="1086"/>
      <c r="T103" s="1086"/>
      <c r="U103" s="1086"/>
      <c r="V103" s="1086"/>
      <c r="W103" s="1086"/>
      <c r="X103" s="1086"/>
      <c r="Y103" s="1086"/>
      <c r="Z103" s="1086"/>
      <c r="AA103" s="1086"/>
      <c r="AB103" s="1086"/>
      <c r="AC103" s="1086"/>
      <c r="AD103" s="1086"/>
      <c r="AE103" s="1086"/>
    </row>
    <row r="104" spans="2:31">
      <c r="B104" s="478"/>
      <c r="C104" s="478"/>
      <c r="D104" s="478"/>
      <c r="E104" s="478"/>
      <c r="F104" s="478"/>
      <c r="G104" s="478"/>
      <c r="H104" s="478"/>
      <c r="I104" s="478"/>
      <c r="J104" s="478"/>
      <c r="K104" s="478"/>
      <c r="L104" s="478"/>
      <c r="M104" s="478"/>
      <c r="N104" s="478"/>
      <c r="O104" s="478"/>
      <c r="P104" s="478"/>
      <c r="Q104" s="478"/>
      <c r="R104" s="478"/>
      <c r="S104" s="478"/>
      <c r="T104" s="478"/>
      <c r="U104" s="478"/>
      <c r="V104" s="478"/>
      <c r="W104" s="478"/>
      <c r="X104" s="478"/>
      <c r="Y104" s="478"/>
      <c r="Z104" s="478"/>
      <c r="AA104" s="478"/>
      <c r="AB104" s="478"/>
      <c r="AC104" s="478"/>
      <c r="AD104" s="478"/>
      <c r="AE104" s="478"/>
    </row>
    <row r="105" spans="2:31" customFormat="1" ht="13.15">
      <c r="B105" s="565" t="s">
        <v>323</v>
      </c>
      <c r="C105" s="566">
        <v>60</v>
      </c>
      <c r="D105" s="566">
        <v>60</v>
      </c>
      <c r="E105" s="566">
        <v>60</v>
      </c>
      <c r="F105" s="566">
        <v>60</v>
      </c>
      <c r="G105" s="566">
        <v>60</v>
      </c>
      <c r="H105" s="566">
        <v>60</v>
      </c>
      <c r="I105" s="566">
        <v>60</v>
      </c>
      <c r="J105" s="566">
        <v>60</v>
      </c>
      <c r="K105" s="566">
        <v>60</v>
      </c>
      <c r="L105" s="566">
        <v>60</v>
      </c>
      <c r="M105" s="566">
        <v>60</v>
      </c>
      <c r="N105" s="566">
        <v>60</v>
      </c>
      <c r="O105" s="566">
        <v>60</v>
      </c>
      <c r="P105" s="566">
        <v>60</v>
      </c>
      <c r="Q105" s="566">
        <v>60</v>
      </c>
      <c r="R105" s="566">
        <v>60</v>
      </c>
      <c r="S105" s="566">
        <v>60</v>
      </c>
      <c r="T105" s="566">
        <v>60</v>
      </c>
      <c r="U105" s="566">
        <v>60</v>
      </c>
      <c r="V105" s="566">
        <v>60</v>
      </c>
      <c r="W105" s="566">
        <v>60</v>
      </c>
      <c r="X105" s="566">
        <v>60</v>
      </c>
      <c r="Y105" s="566">
        <v>60</v>
      </c>
      <c r="Z105" s="566">
        <v>60</v>
      </c>
      <c r="AA105" s="566">
        <v>60</v>
      </c>
      <c r="AB105" s="566">
        <v>60</v>
      </c>
      <c r="AC105" s="566">
        <v>60</v>
      </c>
      <c r="AD105" s="566">
        <v>60</v>
      </c>
      <c r="AE105" s="566">
        <v>60</v>
      </c>
    </row>
    <row r="106" spans="2:31" customFormat="1" ht="13.15">
      <c r="B106" s="565" t="s">
        <v>324</v>
      </c>
      <c r="C106" s="566">
        <v>60</v>
      </c>
      <c r="D106" s="566">
        <v>60</v>
      </c>
      <c r="E106" s="566">
        <v>60</v>
      </c>
      <c r="F106" s="566">
        <v>60</v>
      </c>
      <c r="G106" s="566">
        <v>60</v>
      </c>
      <c r="H106" s="566">
        <v>60</v>
      </c>
      <c r="I106" s="566">
        <v>60</v>
      </c>
      <c r="J106" s="566">
        <v>60</v>
      </c>
      <c r="K106" s="566">
        <v>60</v>
      </c>
      <c r="L106" s="566">
        <v>60</v>
      </c>
      <c r="M106" s="566">
        <v>60</v>
      </c>
      <c r="N106" s="566">
        <v>60</v>
      </c>
      <c r="O106" s="566">
        <v>60</v>
      </c>
      <c r="P106" s="566">
        <v>60</v>
      </c>
      <c r="Q106" s="566">
        <v>60</v>
      </c>
      <c r="R106" s="566">
        <v>60</v>
      </c>
      <c r="S106" s="566">
        <v>60</v>
      </c>
      <c r="T106" s="566">
        <v>60</v>
      </c>
      <c r="U106" s="566">
        <v>60</v>
      </c>
      <c r="V106" s="566">
        <v>60</v>
      </c>
      <c r="W106" s="566">
        <v>60</v>
      </c>
      <c r="X106" s="566">
        <v>60</v>
      </c>
      <c r="Y106" s="566">
        <v>60</v>
      </c>
      <c r="Z106" s="566">
        <v>60</v>
      </c>
      <c r="AA106" s="566">
        <v>60</v>
      </c>
      <c r="AB106" s="566">
        <v>60</v>
      </c>
      <c r="AC106" s="566">
        <v>60</v>
      </c>
      <c r="AD106" s="566">
        <v>60</v>
      </c>
      <c r="AE106" s="566">
        <v>60</v>
      </c>
    </row>
    <row r="107" spans="2:31" customFormat="1" ht="13.15">
      <c r="B107" s="565" t="s">
        <v>326</v>
      </c>
      <c r="C107" s="566">
        <v>60</v>
      </c>
      <c r="D107" s="566">
        <v>60</v>
      </c>
      <c r="E107" s="566">
        <v>60</v>
      </c>
      <c r="F107" s="566">
        <v>60</v>
      </c>
      <c r="G107" s="566">
        <v>60</v>
      </c>
      <c r="H107" s="566">
        <v>60</v>
      </c>
      <c r="I107" s="566">
        <v>60</v>
      </c>
      <c r="J107" s="566">
        <v>60</v>
      </c>
      <c r="K107" s="566">
        <v>60</v>
      </c>
      <c r="L107" s="566">
        <v>60</v>
      </c>
      <c r="M107" s="566">
        <v>60</v>
      </c>
      <c r="N107" s="566">
        <v>60</v>
      </c>
      <c r="O107" s="566">
        <v>60</v>
      </c>
      <c r="P107" s="566">
        <v>60</v>
      </c>
      <c r="Q107" s="566">
        <v>60</v>
      </c>
      <c r="R107" s="566">
        <v>60</v>
      </c>
      <c r="S107" s="566">
        <v>60</v>
      </c>
      <c r="T107" s="566">
        <v>60</v>
      </c>
      <c r="U107" s="566">
        <v>60</v>
      </c>
      <c r="V107" s="566">
        <v>60</v>
      </c>
      <c r="W107" s="566">
        <v>60</v>
      </c>
      <c r="X107" s="566">
        <v>60</v>
      </c>
      <c r="Y107" s="566">
        <v>60</v>
      </c>
      <c r="Z107" s="566">
        <v>60</v>
      </c>
      <c r="AA107" s="566">
        <v>60</v>
      </c>
      <c r="AB107" s="568">
        <v>114</v>
      </c>
      <c r="AC107" s="568">
        <v>114</v>
      </c>
      <c r="AD107" s="568">
        <v>114</v>
      </c>
      <c r="AE107" s="568">
        <v>114</v>
      </c>
    </row>
    <row r="108" spans="2:31" customFormat="1" ht="13.15">
      <c r="B108" s="565" t="s">
        <v>328</v>
      </c>
      <c r="C108" s="566">
        <v>60</v>
      </c>
      <c r="D108" s="566">
        <v>60</v>
      </c>
      <c r="E108" s="566">
        <v>60</v>
      </c>
      <c r="F108" s="566">
        <v>60</v>
      </c>
      <c r="G108" s="566">
        <v>60</v>
      </c>
      <c r="H108" s="566">
        <v>60</v>
      </c>
      <c r="I108" s="566">
        <v>60</v>
      </c>
      <c r="J108" s="566">
        <v>60</v>
      </c>
      <c r="K108" s="566">
        <v>60</v>
      </c>
      <c r="L108" s="566">
        <v>60</v>
      </c>
      <c r="M108" s="566">
        <v>60</v>
      </c>
      <c r="N108" s="566">
        <v>60</v>
      </c>
      <c r="O108" s="566">
        <v>60</v>
      </c>
      <c r="P108" s="566">
        <v>60</v>
      </c>
      <c r="Q108" s="566">
        <v>60</v>
      </c>
      <c r="R108" s="566">
        <v>60</v>
      </c>
      <c r="S108" s="566">
        <v>60</v>
      </c>
      <c r="T108" s="566">
        <v>60</v>
      </c>
      <c r="U108" s="566">
        <v>60</v>
      </c>
      <c r="V108" s="566">
        <v>60</v>
      </c>
      <c r="W108" s="568">
        <v>98</v>
      </c>
      <c r="X108" s="568">
        <v>98</v>
      </c>
      <c r="Y108" s="568">
        <v>98</v>
      </c>
      <c r="Z108" s="568">
        <v>98</v>
      </c>
      <c r="AA108" s="568">
        <v>98</v>
      </c>
      <c r="AB108" s="568">
        <v>98</v>
      </c>
      <c r="AC108" s="568">
        <v>98</v>
      </c>
      <c r="AD108" s="568">
        <v>98</v>
      </c>
      <c r="AE108" s="568">
        <v>98</v>
      </c>
    </row>
    <row r="109" spans="2:31" customFormat="1" ht="13.15">
      <c r="B109" s="565" t="s">
        <v>330</v>
      </c>
      <c r="C109" s="566">
        <v>60</v>
      </c>
      <c r="D109" s="566">
        <v>60</v>
      </c>
      <c r="E109" s="566">
        <v>60</v>
      </c>
      <c r="F109" s="566">
        <v>60</v>
      </c>
      <c r="G109" s="566">
        <v>60</v>
      </c>
      <c r="H109" s="566">
        <v>60</v>
      </c>
      <c r="I109" s="566">
        <v>60</v>
      </c>
      <c r="J109" s="566">
        <v>60</v>
      </c>
      <c r="K109" s="566">
        <v>60</v>
      </c>
      <c r="L109" s="566">
        <v>60</v>
      </c>
      <c r="M109" s="566">
        <v>60</v>
      </c>
      <c r="N109" s="566">
        <v>60</v>
      </c>
      <c r="O109" s="566">
        <v>60</v>
      </c>
      <c r="P109" s="566">
        <v>60</v>
      </c>
      <c r="Q109" s="566">
        <v>60</v>
      </c>
      <c r="R109" s="566">
        <v>60</v>
      </c>
      <c r="S109" s="566">
        <v>60</v>
      </c>
      <c r="T109" s="568">
        <v>88</v>
      </c>
      <c r="U109" s="568">
        <v>88</v>
      </c>
      <c r="V109" s="568">
        <v>88</v>
      </c>
      <c r="W109" s="568">
        <v>88</v>
      </c>
      <c r="X109" s="568">
        <v>88</v>
      </c>
      <c r="Y109" s="568">
        <v>88</v>
      </c>
      <c r="Z109" s="568">
        <v>88</v>
      </c>
      <c r="AA109" s="568">
        <v>88</v>
      </c>
      <c r="AB109" s="568">
        <v>88</v>
      </c>
      <c r="AC109" s="568">
        <v>88</v>
      </c>
      <c r="AD109" s="568">
        <v>88</v>
      </c>
      <c r="AE109" s="568">
        <v>88</v>
      </c>
    </row>
    <row r="110" spans="2:31" customFormat="1" ht="13.15">
      <c r="B110" s="565" t="s">
        <v>334</v>
      </c>
      <c r="C110" s="566">
        <v>42</v>
      </c>
      <c r="D110" s="566">
        <v>42</v>
      </c>
      <c r="E110" s="566">
        <v>42</v>
      </c>
      <c r="F110" s="566">
        <v>42</v>
      </c>
      <c r="G110" s="566">
        <v>42</v>
      </c>
      <c r="H110" s="566">
        <v>42</v>
      </c>
      <c r="I110" s="566">
        <v>42</v>
      </c>
      <c r="J110" s="566">
        <v>42</v>
      </c>
      <c r="K110" s="566">
        <v>42</v>
      </c>
      <c r="L110" s="566">
        <v>42</v>
      </c>
      <c r="M110" s="567">
        <v>84</v>
      </c>
      <c r="N110" s="567">
        <v>84</v>
      </c>
      <c r="O110" s="567">
        <v>84</v>
      </c>
      <c r="P110" s="567">
        <v>84</v>
      </c>
      <c r="Q110" s="567">
        <v>84</v>
      </c>
      <c r="R110" s="567">
        <v>84</v>
      </c>
      <c r="S110" s="567">
        <v>84</v>
      </c>
      <c r="T110" s="567">
        <v>84</v>
      </c>
      <c r="U110" s="567">
        <v>84</v>
      </c>
      <c r="V110" s="567">
        <v>84</v>
      </c>
      <c r="W110" s="567">
        <v>84</v>
      </c>
      <c r="X110" s="567">
        <v>84</v>
      </c>
      <c r="Y110" s="567">
        <v>84</v>
      </c>
      <c r="Z110" s="567">
        <v>84</v>
      </c>
      <c r="AA110" s="567">
        <v>84</v>
      </c>
      <c r="AB110" s="568">
        <v>90</v>
      </c>
      <c r="AC110" s="568">
        <v>90</v>
      </c>
      <c r="AD110" s="568">
        <v>90</v>
      </c>
      <c r="AE110" s="568">
        <v>90</v>
      </c>
    </row>
    <row r="111" spans="2:31" customFormat="1" ht="13.15">
      <c r="B111" s="565" t="s">
        <v>335</v>
      </c>
      <c r="C111" s="566">
        <v>46</v>
      </c>
      <c r="D111" s="566">
        <v>46</v>
      </c>
      <c r="E111" s="566">
        <v>46</v>
      </c>
      <c r="F111" s="566">
        <v>46</v>
      </c>
      <c r="G111" s="566">
        <v>46</v>
      </c>
      <c r="H111" s="566">
        <v>46</v>
      </c>
      <c r="I111" s="566">
        <v>46</v>
      </c>
      <c r="J111" s="566">
        <v>46</v>
      </c>
      <c r="K111" s="566">
        <v>46</v>
      </c>
      <c r="L111" s="566">
        <v>46</v>
      </c>
      <c r="M111" s="566">
        <v>46</v>
      </c>
      <c r="N111" s="577">
        <v>92</v>
      </c>
      <c r="O111" s="577">
        <v>92</v>
      </c>
      <c r="P111" s="577">
        <v>92</v>
      </c>
      <c r="Q111" s="577">
        <v>92</v>
      </c>
      <c r="R111" s="577">
        <v>92</v>
      </c>
      <c r="S111" s="577">
        <v>92</v>
      </c>
      <c r="T111" s="577">
        <v>92</v>
      </c>
      <c r="U111" s="577">
        <v>92</v>
      </c>
      <c r="V111" s="577">
        <v>92</v>
      </c>
      <c r="W111" s="577">
        <v>92</v>
      </c>
      <c r="X111" s="577">
        <v>92</v>
      </c>
      <c r="Y111" s="577">
        <v>92</v>
      </c>
      <c r="Z111" s="577">
        <v>92</v>
      </c>
      <c r="AA111" s="577">
        <v>92</v>
      </c>
      <c r="AB111" s="577">
        <v>92</v>
      </c>
      <c r="AC111" s="577">
        <v>92</v>
      </c>
      <c r="AD111" s="577">
        <v>92</v>
      </c>
      <c r="AE111" s="577">
        <v>92</v>
      </c>
    </row>
    <row r="112" spans="2:31" customFormat="1" ht="13.15">
      <c r="B112" s="565" t="s">
        <v>336</v>
      </c>
      <c r="C112" s="566">
        <v>34</v>
      </c>
      <c r="D112" s="566">
        <v>34</v>
      </c>
      <c r="E112" s="566">
        <v>34</v>
      </c>
      <c r="F112" s="566">
        <v>34</v>
      </c>
      <c r="G112" s="566">
        <v>34</v>
      </c>
      <c r="H112" s="566">
        <v>34</v>
      </c>
      <c r="I112" s="566">
        <v>34</v>
      </c>
      <c r="J112" s="566">
        <v>34</v>
      </c>
      <c r="K112" s="566">
        <v>34</v>
      </c>
      <c r="L112" s="566">
        <v>34</v>
      </c>
      <c r="M112" s="566">
        <v>34</v>
      </c>
      <c r="N112" s="577">
        <v>102</v>
      </c>
      <c r="O112" s="577">
        <v>102</v>
      </c>
      <c r="P112" s="577">
        <v>102</v>
      </c>
      <c r="Q112" s="577">
        <v>102</v>
      </c>
      <c r="R112" s="577">
        <v>102</v>
      </c>
      <c r="S112" s="577">
        <v>102</v>
      </c>
      <c r="T112" s="577">
        <v>102</v>
      </c>
      <c r="U112" s="577">
        <v>102</v>
      </c>
      <c r="V112" s="577">
        <v>102</v>
      </c>
      <c r="W112" s="577">
        <v>102</v>
      </c>
      <c r="X112" s="577">
        <v>102</v>
      </c>
      <c r="Y112" s="577">
        <v>102</v>
      </c>
      <c r="Z112" s="577">
        <v>102</v>
      </c>
      <c r="AA112" s="577">
        <v>102</v>
      </c>
      <c r="AB112" s="577">
        <v>102</v>
      </c>
      <c r="AC112" s="577">
        <v>102</v>
      </c>
      <c r="AD112" s="577">
        <v>102</v>
      </c>
      <c r="AE112" s="577">
        <v>102</v>
      </c>
    </row>
    <row r="113" spans="2:31" customFormat="1" ht="13.15">
      <c r="B113" s="565" t="s">
        <v>338</v>
      </c>
      <c r="C113" s="566">
        <v>33</v>
      </c>
      <c r="D113" s="566">
        <v>33</v>
      </c>
      <c r="E113" s="566">
        <v>33</v>
      </c>
      <c r="F113" s="566">
        <v>33</v>
      </c>
      <c r="G113" s="566">
        <v>33</v>
      </c>
      <c r="H113" s="566">
        <v>33</v>
      </c>
      <c r="I113" s="566">
        <v>33</v>
      </c>
      <c r="J113" s="566">
        <v>33</v>
      </c>
      <c r="K113" s="566">
        <v>33</v>
      </c>
      <c r="L113" s="566">
        <v>33</v>
      </c>
      <c r="M113" s="566">
        <v>33</v>
      </c>
      <c r="N113" s="577">
        <v>99</v>
      </c>
      <c r="O113" s="577">
        <v>99</v>
      </c>
      <c r="P113" s="577">
        <v>99</v>
      </c>
      <c r="Q113" s="577">
        <v>99</v>
      </c>
      <c r="R113" s="577">
        <v>99</v>
      </c>
      <c r="S113" s="577">
        <v>99</v>
      </c>
      <c r="T113" s="577">
        <v>99</v>
      </c>
      <c r="U113" s="577">
        <v>99</v>
      </c>
      <c r="V113" s="577">
        <v>99</v>
      </c>
      <c r="W113" s="577">
        <v>99</v>
      </c>
      <c r="X113" s="577">
        <v>99</v>
      </c>
      <c r="Y113" s="577">
        <v>99</v>
      </c>
      <c r="Z113" s="577">
        <v>99</v>
      </c>
      <c r="AA113" s="577">
        <v>99</v>
      </c>
      <c r="AB113" s="577">
        <v>99</v>
      </c>
      <c r="AC113" s="577">
        <v>99</v>
      </c>
      <c r="AD113" s="568">
        <v>105.6</v>
      </c>
      <c r="AE113" s="568">
        <v>105.6</v>
      </c>
    </row>
    <row r="114" spans="2:31" customFormat="1" ht="13.15">
      <c r="B114" s="565" t="s">
        <v>339</v>
      </c>
      <c r="C114" s="566">
        <v>29</v>
      </c>
      <c r="D114" s="566">
        <v>29</v>
      </c>
      <c r="E114" s="566">
        <v>29</v>
      </c>
      <c r="F114" s="566">
        <v>29</v>
      </c>
      <c r="G114" s="566">
        <v>29</v>
      </c>
      <c r="H114" s="566">
        <v>29</v>
      </c>
      <c r="I114" s="566">
        <v>29</v>
      </c>
      <c r="J114" s="566">
        <v>29</v>
      </c>
      <c r="K114" s="566">
        <v>29</v>
      </c>
      <c r="L114" s="566">
        <v>29</v>
      </c>
      <c r="M114" s="566">
        <v>29</v>
      </c>
      <c r="N114" s="577">
        <v>116</v>
      </c>
      <c r="O114" s="577">
        <v>116</v>
      </c>
      <c r="P114" s="577">
        <v>116</v>
      </c>
      <c r="Q114" s="577">
        <v>116</v>
      </c>
      <c r="R114" s="577">
        <v>116</v>
      </c>
      <c r="S114" s="577">
        <v>116</v>
      </c>
      <c r="T114" s="577">
        <v>116</v>
      </c>
      <c r="U114" s="577">
        <v>116</v>
      </c>
      <c r="V114" s="577">
        <v>116</v>
      </c>
      <c r="W114" s="577">
        <v>116</v>
      </c>
      <c r="X114" s="577">
        <v>116</v>
      </c>
      <c r="Y114" s="577">
        <v>116</v>
      </c>
      <c r="Z114" s="577">
        <v>116</v>
      </c>
      <c r="AA114" s="577">
        <v>116</v>
      </c>
      <c r="AB114" s="577">
        <v>116</v>
      </c>
      <c r="AC114" s="577">
        <v>116</v>
      </c>
      <c r="AD114" s="577">
        <v>116</v>
      </c>
      <c r="AE114" s="577">
        <v>116</v>
      </c>
    </row>
    <row r="115" spans="2:31" customFormat="1" ht="13.15">
      <c r="B115" s="565" t="s">
        <v>340</v>
      </c>
      <c r="C115" s="566">
        <v>60</v>
      </c>
      <c r="D115" s="566">
        <v>60</v>
      </c>
      <c r="E115" s="566">
        <v>60</v>
      </c>
      <c r="F115" s="566">
        <v>60</v>
      </c>
      <c r="G115" s="566">
        <v>60</v>
      </c>
      <c r="H115" s="566">
        <v>60</v>
      </c>
      <c r="I115" s="566">
        <v>60</v>
      </c>
      <c r="J115" s="566">
        <v>60</v>
      </c>
      <c r="K115" s="566">
        <v>60</v>
      </c>
      <c r="L115" s="566">
        <v>60</v>
      </c>
      <c r="M115" s="566">
        <v>60</v>
      </c>
      <c r="N115" s="566">
        <v>60</v>
      </c>
      <c r="O115" s="566">
        <v>60</v>
      </c>
      <c r="P115" s="566">
        <v>60</v>
      </c>
      <c r="Q115" s="566">
        <v>60</v>
      </c>
      <c r="R115" s="566">
        <v>60</v>
      </c>
      <c r="S115" s="566">
        <v>60</v>
      </c>
      <c r="T115" s="566">
        <v>60</v>
      </c>
      <c r="U115" s="577">
        <v>120</v>
      </c>
      <c r="V115" s="577">
        <v>120</v>
      </c>
      <c r="W115" s="577">
        <v>120</v>
      </c>
      <c r="X115" s="577">
        <v>120</v>
      </c>
      <c r="Y115" s="577">
        <v>120</v>
      </c>
      <c r="Z115" s="577">
        <v>120</v>
      </c>
      <c r="AA115" s="577">
        <v>120</v>
      </c>
      <c r="AB115" s="577">
        <v>120</v>
      </c>
      <c r="AC115" s="577">
        <v>120</v>
      </c>
      <c r="AD115" s="577">
        <v>120</v>
      </c>
      <c r="AE115" s="577">
        <v>120</v>
      </c>
    </row>
    <row r="116" spans="2:31" customFormat="1" ht="13.15">
      <c r="B116" s="565" t="s">
        <v>341</v>
      </c>
      <c r="C116" s="566">
        <v>45</v>
      </c>
      <c r="D116" s="566">
        <v>45</v>
      </c>
      <c r="E116" s="566">
        <v>45</v>
      </c>
      <c r="F116" s="566">
        <v>45</v>
      </c>
      <c r="G116" s="566">
        <v>45</v>
      </c>
      <c r="H116" s="566">
        <v>45</v>
      </c>
      <c r="I116" s="566">
        <v>45</v>
      </c>
      <c r="J116" s="566">
        <v>45</v>
      </c>
      <c r="K116" s="566">
        <v>45</v>
      </c>
      <c r="L116" s="566">
        <v>45</v>
      </c>
      <c r="M116" s="567">
        <v>88</v>
      </c>
      <c r="N116" s="567">
        <v>88</v>
      </c>
      <c r="O116" s="567">
        <v>88</v>
      </c>
      <c r="P116" s="567">
        <v>88</v>
      </c>
      <c r="Q116" s="567">
        <v>88</v>
      </c>
      <c r="R116" s="567">
        <v>88</v>
      </c>
      <c r="S116" s="567">
        <v>88</v>
      </c>
      <c r="T116" s="567">
        <v>88</v>
      </c>
      <c r="U116" s="567">
        <v>88</v>
      </c>
      <c r="V116" s="567">
        <v>88</v>
      </c>
      <c r="W116" s="567">
        <v>88</v>
      </c>
      <c r="X116" s="567">
        <v>88</v>
      </c>
      <c r="Y116" s="567">
        <v>88</v>
      </c>
      <c r="Z116" s="567">
        <v>88</v>
      </c>
      <c r="AA116" s="567">
        <v>88</v>
      </c>
      <c r="AB116" s="567">
        <v>88</v>
      </c>
      <c r="AC116" s="567">
        <v>88</v>
      </c>
      <c r="AD116" s="567">
        <v>88</v>
      </c>
      <c r="AE116" s="567">
        <v>88</v>
      </c>
    </row>
    <row r="117" spans="2:31" customFormat="1" ht="13.15">
      <c r="B117" s="565" t="s">
        <v>342</v>
      </c>
      <c r="C117" s="566">
        <v>45</v>
      </c>
      <c r="D117" s="566">
        <v>45</v>
      </c>
      <c r="E117" s="566">
        <v>45</v>
      </c>
      <c r="F117" s="566">
        <v>45</v>
      </c>
      <c r="G117" s="566">
        <v>45</v>
      </c>
      <c r="H117" s="566">
        <v>45</v>
      </c>
      <c r="I117" s="566">
        <v>45</v>
      </c>
      <c r="J117" s="566">
        <v>45</v>
      </c>
      <c r="K117" s="566">
        <v>45</v>
      </c>
      <c r="L117" s="566">
        <v>45</v>
      </c>
      <c r="M117" s="567">
        <v>90</v>
      </c>
      <c r="N117" s="567">
        <v>90</v>
      </c>
      <c r="O117" s="567">
        <v>90</v>
      </c>
      <c r="P117" s="567">
        <v>90</v>
      </c>
      <c r="Q117" s="567">
        <v>90</v>
      </c>
      <c r="R117" s="567">
        <v>90</v>
      </c>
      <c r="S117" s="567">
        <v>90</v>
      </c>
      <c r="T117" s="567">
        <v>90</v>
      </c>
      <c r="U117" s="567">
        <v>90</v>
      </c>
      <c r="V117" s="567">
        <v>90</v>
      </c>
      <c r="W117" s="567">
        <v>90</v>
      </c>
      <c r="X117" s="567">
        <v>90</v>
      </c>
      <c r="Y117" s="567">
        <v>90</v>
      </c>
      <c r="Z117" s="567">
        <v>90</v>
      </c>
      <c r="AA117" s="567">
        <v>90</v>
      </c>
      <c r="AB117" s="567">
        <v>90</v>
      </c>
      <c r="AC117" s="567">
        <v>90</v>
      </c>
      <c r="AD117" s="567">
        <v>90</v>
      </c>
      <c r="AE117" s="567">
        <v>90</v>
      </c>
    </row>
    <row r="118" spans="2:31" customFormat="1" ht="13.15">
      <c r="B118" s="565" t="s">
        <v>343</v>
      </c>
      <c r="C118" s="566">
        <v>33</v>
      </c>
      <c r="D118" s="566">
        <v>33</v>
      </c>
      <c r="E118" s="566">
        <v>33</v>
      </c>
      <c r="F118" s="566">
        <v>33</v>
      </c>
      <c r="G118" s="566">
        <v>33</v>
      </c>
      <c r="H118" s="566">
        <v>33</v>
      </c>
      <c r="I118" s="566">
        <v>33</v>
      </c>
      <c r="J118" s="566">
        <v>33</v>
      </c>
      <c r="K118" s="566">
        <v>33</v>
      </c>
      <c r="L118" s="566">
        <v>33</v>
      </c>
      <c r="M118" s="577">
        <v>99</v>
      </c>
      <c r="N118" s="577">
        <v>99</v>
      </c>
      <c r="O118" s="577">
        <v>99</v>
      </c>
      <c r="P118" s="577">
        <v>99</v>
      </c>
      <c r="Q118" s="577">
        <v>99</v>
      </c>
      <c r="R118" s="577">
        <v>99</v>
      </c>
      <c r="S118" s="577">
        <v>99</v>
      </c>
      <c r="T118" s="577">
        <v>99</v>
      </c>
      <c r="U118" s="577">
        <v>99</v>
      </c>
      <c r="V118" s="577">
        <v>99</v>
      </c>
      <c r="W118" s="577">
        <v>99</v>
      </c>
      <c r="X118" s="577">
        <v>99</v>
      </c>
      <c r="Y118" s="577">
        <v>99</v>
      </c>
      <c r="Z118" s="577">
        <v>99</v>
      </c>
      <c r="AA118" s="577">
        <v>99</v>
      </c>
      <c r="AB118" s="577">
        <v>99</v>
      </c>
      <c r="AC118" s="577">
        <v>99</v>
      </c>
      <c r="AD118" s="577">
        <v>99</v>
      </c>
      <c r="AE118" s="577">
        <v>99</v>
      </c>
    </row>
    <row r="119" spans="2:31" customFormat="1" ht="13.15">
      <c r="B119" s="565" t="s">
        <v>344</v>
      </c>
      <c r="C119" s="566">
        <v>28</v>
      </c>
      <c r="D119" s="566">
        <v>28</v>
      </c>
      <c r="E119" s="566">
        <v>28</v>
      </c>
      <c r="F119" s="566">
        <v>28</v>
      </c>
      <c r="G119" s="566">
        <v>28</v>
      </c>
      <c r="H119" s="566">
        <v>28</v>
      </c>
      <c r="I119" s="566">
        <v>28</v>
      </c>
      <c r="J119" s="566">
        <v>28</v>
      </c>
      <c r="K119" s="566">
        <v>28</v>
      </c>
      <c r="L119" s="566">
        <v>28</v>
      </c>
      <c r="M119" s="577">
        <v>112</v>
      </c>
      <c r="N119" s="577">
        <v>112</v>
      </c>
      <c r="O119" s="577">
        <v>112</v>
      </c>
      <c r="P119" s="577">
        <v>112</v>
      </c>
      <c r="Q119" s="577">
        <v>112</v>
      </c>
      <c r="R119" s="577">
        <v>112</v>
      </c>
      <c r="S119" s="577">
        <v>112</v>
      </c>
      <c r="T119" s="577">
        <v>112</v>
      </c>
      <c r="U119" s="577">
        <v>112</v>
      </c>
      <c r="V119" s="577">
        <v>112</v>
      </c>
      <c r="W119" s="577">
        <v>112</v>
      </c>
      <c r="X119" s="577">
        <v>112</v>
      </c>
      <c r="Y119" s="577">
        <v>112</v>
      </c>
      <c r="Z119" s="577">
        <v>112</v>
      </c>
      <c r="AA119" s="577">
        <v>112</v>
      </c>
      <c r="AB119" s="577">
        <v>112</v>
      </c>
      <c r="AC119" s="577">
        <v>112</v>
      </c>
      <c r="AD119" s="577">
        <v>112</v>
      </c>
      <c r="AE119" s="577">
        <v>112</v>
      </c>
    </row>
    <row r="120" spans="2:31" customFormat="1" ht="13.15">
      <c r="B120" s="565" t="s">
        <v>346</v>
      </c>
      <c r="C120" s="566">
        <v>28.08</v>
      </c>
      <c r="D120" s="566">
        <v>28.08</v>
      </c>
      <c r="E120" s="566">
        <v>28.08</v>
      </c>
      <c r="F120" s="566">
        <v>28.08</v>
      </c>
      <c r="G120" s="566">
        <v>28.08</v>
      </c>
      <c r="H120" s="566">
        <v>28.08</v>
      </c>
      <c r="I120" s="566">
        <v>28.08</v>
      </c>
      <c r="J120" s="566">
        <v>28.08</v>
      </c>
      <c r="K120" s="566">
        <v>28.08</v>
      </c>
      <c r="L120" s="566">
        <v>28.08</v>
      </c>
      <c r="M120" s="577">
        <v>112.32</v>
      </c>
      <c r="N120" s="577">
        <v>112.32</v>
      </c>
      <c r="O120" s="577">
        <v>112.32</v>
      </c>
      <c r="P120" s="577">
        <v>112.32</v>
      </c>
      <c r="Q120" s="577">
        <v>112.32</v>
      </c>
      <c r="R120" s="577">
        <v>112.32</v>
      </c>
      <c r="S120" s="577">
        <v>112.32</v>
      </c>
      <c r="T120" s="577">
        <v>112.32</v>
      </c>
      <c r="U120" s="577">
        <v>112.32</v>
      </c>
      <c r="V120" s="577">
        <v>112.32</v>
      </c>
      <c r="W120" s="577">
        <v>112.32</v>
      </c>
      <c r="X120" s="577">
        <v>112.32</v>
      </c>
      <c r="Y120" s="577">
        <v>112.32</v>
      </c>
      <c r="Z120" s="577">
        <v>112.32</v>
      </c>
      <c r="AA120" s="577">
        <v>112.32</v>
      </c>
      <c r="AB120" s="577">
        <v>112.32</v>
      </c>
      <c r="AC120" s="577">
        <v>112.32</v>
      </c>
      <c r="AD120" s="577">
        <v>112.32</v>
      </c>
      <c r="AE120" s="577">
        <v>112.32</v>
      </c>
    </row>
    <row r="121" spans="2:31" customFormat="1" ht="13.15">
      <c r="B121" s="565" t="s">
        <v>348</v>
      </c>
      <c r="C121" s="566">
        <v>25.8</v>
      </c>
      <c r="D121" s="566">
        <v>25.8</v>
      </c>
      <c r="E121" s="566">
        <v>25.8</v>
      </c>
      <c r="F121" s="566">
        <v>25.8</v>
      </c>
      <c r="G121" s="566">
        <v>25.8</v>
      </c>
      <c r="H121" s="566">
        <v>25.8</v>
      </c>
      <c r="I121" s="566">
        <v>25.8</v>
      </c>
      <c r="J121" s="566">
        <v>25.8</v>
      </c>
      <c r="K121" s="566">
        <v>25.8</v>
      </c>
      <c r="L121" s="566">
        <v>25.8</v>
      </c>
      <c r="M121" s="577">
        <v>103.2</v>
      </c>
      <c r="N121" s="577">
        <v>103.2</v>
      </c>
      <c r="O121" s="577">
        <v>103.2</v>
      </c>
      <c r="P121" s="577">
        <v>103.2</v>
      </c>
      <c r="Q121" s="577">
        <v>103.2</v>
      </c>
      <c r="R121" s="577">
        <v>103.2</v>
      </c>
      <c r="S121" s="577">
        <v>103.2</v>
      </c>
      <c r="T121" s="577">
        <v>103.2</v>
      </c>
      <c r="U121" s="577">
        <v>103.2</v>
      </c>
      <c r="V121" s="577">
        <v>103.2</v>
      </c>
      <c r="W121" s="577">
        <v>103.2</v>
      </c>
      <c r="X121" s="577">
        <v>103.2</v>
      </c>
      <c r="Y121" s="577">
        <v>103.2</v>
      </c>
      <c r="Z121" s="577">
        <v>103.2</v>
      </c>
      <c r="AA121" s="577">
        <v>103.2</v>
      </c>
      <c r="AB121" s="577">
        <v>103.2</v>
      </c>
      <c r="AC121" s="577">
        <v>103.2</v>
      </c>
      <c r="AD121" s="577">
        <v>103.2</v>
      </c>
      <c r="AE121" s="577">
        <v>103.2</v>
      </c>
    </row>
    <row r="122" spans="2:31" customFormat="1" ht="13.15">
      <c r="B122" s="565" t="s">
        <v>349</v>
      </c>
      <c r="C122" s="566">
        <v>34</v>
      </c>
      <c r="D122" s="566">
        <v>34</v>
      </c>
      <c r="E122" s="566">
        <v>34</v>
      </c>
      <c r="F122" s="566">
        <v>34</v>
      </c>
      <c r="G122" s="566">
        <v>34</v>
      </c>
      <c r="H122" s="566">
        <v>34</v>
      </c>
      <c r="I122" s="566">
        <v>34</v>
      </c>
      <c r="J122" s="566">
        <v>34</v>
      </c>
      <c r="K122" s="566">
        <v>34</v>
      </c>
      <c r="L122" s="566">
        <v>34</v>
      </c>
      <c r="M122" s="567">
        <v>68</v>
      </c>
      <c r="N122" s="567">
        <v>68</v>
      </c>
      <c r="O122" s="567">
        <v>68</v>
      </c>
      <c r="P122" s="567">
        <v>68</v>
      </c>
      <c r="Q122" s="567">
        <v>68</v>
      </c>
      <c r="R122" s="567">
        <v>68</v>
      </c>
      <c r="S122" s="567">
        <v>68</v>
      </c>
      <c r="T122" s="567">
        <v>68</v>
      </c>
      <c r="U122" s="567">
        <v>68</v>
      </c>
      <c r="V122" s="567">
        <v>68</v>
      </c>
      <c r="W122" s="567">
        <v>68</v>
      </c>
      <c r="X122" s="567">
        <v>68</v>
      </c>
      <c r="Y122" s="567">
        <v>68</v>
      </c>
      <c r="Z122" s="567">
        <v>68</v>
      </c>
      <c r="AA122" s="567">
        <v>68</v>
      </c>
      <c r="AB122" s="567">
        <v>68</v>
      </c>
      <c r="AC122" s="568">
        <v>200</v>
      </c>
      <c r="AD122" s="568">
        <v>200</v>
      </c>
      <c r="AE122" s="568">
        <v>200</v>
      </c>
    </row>
    <row r="123" spans="2:31" customFormat="1" ht="13.15">
      <c r="B123" s="565" t="s">
        <v>353</v>
      </c>
      <c r="C123" s="566">
        <v>29.7</v>
      </c>
      <c r="D123" s="566">
        <v>29.7</v>
      </c>
      <c r="E123" s="566">
        <v>29.7</v>
      </c>
      <c r="F123" s="566">
        <v>29.7</v>
      </c>
      <c r="G123" s="566">
        <v>29.7</v>
      </c>
      <c r="H123" s="566">
        <v>29.7</v>
      </c>
      <c r="I123" s="566">
        <v>29.7</v>
      </c>
      <c r="J123" s="566">
        <v>29.7</v>
      </c>
      <c r="K123" s="566">
        <v>29.7</v>
      </c>
      <c r="L123" s="566">
        <v>29.7</v>
      </c>
      <c r="M123" s="569">
        <v>29.7</v>
      </c>
      <c r="N123" s="577">
        <v>89.1</v>
      </c>
      <c r="O123" s="577">
        <v>89.1</v>
      </c>
      <c r="P123" s="577">
        <v>89.1</v>
      </c>
      <c r="Q123" s="577">
        <v>89.1</v>
      </c>
      <c r="R123" s="577">
        <v>89.1</v>
      </c>
      <c r="S123" s="577">
        <v>89.1</v>
      </c>
      <c r="T123" s="577">
        <v>89.1</v>
      </c>
      <c r="U123" s="577">
        <v>89.1</v>
      </c>
      <c r="V123" s="577">
        <v>89.1</v>
      </c>
      <c r="W123" s="577">
        <v>89.1</v>
      </c>
      <c r="X123" s="577">
        <v>89.1</v>
      </c>
      <c r="Y123" s="577">
        <v>89.1</v>
      </c>
      <c r="Z123" s="577">
        <v>89.1</v>
      </c>
      <c r="AA123" s="577">
        <v>89.1</v>
      </c>
      <c r="AB123" s="577">
        <v>89.1</v>
      </c>
      <c r="AC123" s="577">
        <v>89.1</v>
      </c>
      <c r="AD123" s="577">
        <v>89.1</v>
      </c>
      <c r="AE123" s="577">
        <v>89.1</v>
      </c>
    </row>
    <row r="124" spans="2:31" customFormat="1" ht="13.15">
      <c r="B124" s="565" t="s">
        <v>354</v>
      </c>
      <c r="C124" s="566">
        <v>28.3</v>
      </c>
      <c r="D124" s="566">
        <v>28.3</v>
      </c>
      <c r="E124" s="566">
        <v>28.3</v>
      </c>
      <c r="F124" s="566">
        <v>28.3</v>
      </c>
      <c r="G124" s="566">
        <v>28.3</v>
      </c>
      <c r="H124" s="566">
        <v>28.3</v>
      </c>
      <c r="I124" s="566">
        <v>28.3</v>
      </c>
      <c r="J124" s="566">
        <v>28.3</v>
      </c>
      <c r="K124" s="566">
        <v>28.3</v>
      </c>
      <c r="L124" s="566">
        <v>28.3</v>
      </c>
      <c r="M124" s="577">
        <v>113.2</v>
      </c>
      <c r="N124" s="577">
        <v>113.2</v>
      </c>
      <c r="O124" s="577">
        <v>113.2</v>
      </c>
      <c r="P124" s="577">
        <v>113.2</v>
      </c>
      <c r="Q124" s="577">
        <v>113.2</v>
      </c>
      <c r="R124" s="577">
        <v>113.2</v>
      </c>
      <c r="S124" s="577">
        <v>113.2</v>
      </c>
      <c r="T124" s="577">
        <v>113.2</v>
      </c>
      <c r="U124" s="577">
        <v>113.2</v>
      </c>
      <c r="V124" s="577">
        <v>113.2</v>
      </c>
      <c r="W124" s="577">
        <v>113.2</v>
      </c>
      <c r="X124" s="577">
        <v>113.2</v>
      </c>
      <c r="Y124" s="577">
        <v>113.2</v>
      </c>
      <c r="Z124" s="577">
        <v>113.2</v>
      </c>
      <c r="AA124" s="577">
        <v>113.2</v>
      </c>
      <c r="AB124" s="577">
        <v>113.2</v>
      </c>
      <c r="AC124" s="577">
        <v>113.2</v>
      </c>
      <c r="AD124" s="577">
        <v>113.2</v>
      </c>
      <c r="AE124" s="577">
        <v>113.2</v>
      </c>
    </row>
  </sheetData>
  <mergeCells count="10">
    <mergeCell ref="B57:AE57"/>
    <mergeCell ref="B80:AE80"/>
    <mergeCell ref="B103:AE103"/>
    <mergeCell ref="B1:AE1"/>
    <mergeCell ref="B4:AE4"/>
    <mergeCell ref="B8:AE8"/>
    <mergeCell ref="B13:AE13"/>
    <mergeCell ref="B20:AE20"/>
    <mergeCell ref="B29:AE29"/>
    <mergeCell ref="B46:AE46"/>
  </mergeCells>
  <pageMargins left="0.7" right="0.7" top="0.75" bottom="0.75" header="0.3" footer="0.3"/>
  <pageSetup scale="31" orientation="portrait" horizontalDpi="4294967295" verticalDpi="4294967295" r:id="rId1"/>
  <rowBreaks count="1" manualBreakCount="1">
    <brk id="37" max="31"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1B0CBA810438049A876BC394F4EAAB9" ma:contentTypeVersion="14" ma:contentTypeDescription="Create a new document." ma:contentTypeScope="" ma:versionID="e940b6c7f0f0107dfad3b4cd666f5865">
  <xsd:schema xmlns:xsd="http://www.w3.org/2001/XMLSchema" xmlns:xs="http://www.w3.org/2001/XMLSchema" xmlns:p="http://schemas.microsoft.com/office/2006/metadata/properties" xmlns:ns2="568a7dcb-7b89-4bcf-9853-3fb8a7be5240" xmlns:ns3="207442a8-c1f8-4a19-b581-66f65c568da9" targetNamespace="http://schemas.microsoft.com/office/2006/metadata/properties" ma:root="true" ma:fieldsID="32684cd2d8baee5dbe83866295b1a7dd" ns2:_="" ns3:_="">
    <xsd:import namespace="568a7dcb-7b89-4bcf-9853-3fb8a7be5240"/>
    <xsd:import namespace="207442a8-c1f8-4a19-b581-66f65c568da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8a7dcb-7b89-4bcf-9853-3fb8a7be52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c0d83692-8000-456c-81e0-753272234f01"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07442a8-c1f8-4a19-b581-66f65c568da9"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d3b646f5-7bc4-44f7-b00b-4cbe795b1a83}" ma:internalName="TaxCatchAll" ma:showField="CatchAllData" ma:web="207442a8-c1f8-4a19-b581-66f65c568d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68a7dcb-7b89-4bcf-9853-3fb8a7be5240">
      <Terms xmlns="http://schemas.microsoft.com/office/infopath/2007/PartnerControls"/>
    </lcf76f155ced4ddcb4097134ff3c332f>
    <TaxCatchAll xmlns="207442a8-c1f8-4a19-b581-66f65c568da9" xsi:nil="true"/>
  </documentManagement>
</p:properties>
</file>

<file path=customXml/itemProps1.xml><?xml version="1.0" encoding="utf-8"?>
<ds:datastoreItem xmlns:ds="http://schemas.openxmlformats.org/officeDocument/2006/customXml" ds:itemID="{CF1BF5DD-1987-4E7B-A230-298A812ABEEA}"/>
</file>

<file path=customXml/itemProps2.xml><?xml version="1.0" encoding="utf-8"?>
<ds:datastoreItem xmlns:ds="http://schemas.openxmlformats.org/officeDocument/2006/customXml" ds:itemID="{AAE393DA-58C8-41E8-891B-48108BBDD56A}"/>
</file>

<file path=customXml/itemProps3.xml><?xml version="1.0" encoding="utf-8"?>
<ds:datastoreItem xmlns:ds="http://schemas.openxmlformats.org/officeDocument/2006/customXml" ds:itemID="{C1A6B5D4-E2F0-4C33-BC5E-1A6662D75976}"/>
</file>

<file path=docProps/app.xml><?xml version="1.0" encoding="utf-8"?>
<Properties xmlns="http://schemas.openxmlformats.org/officeDocument/2006/extended-properties" xmlns:vt="http://schemas.openxmlformats.org/officeDocument/2006/docPropsVTypes">
  <Application>Microsoft Excel Online</Application>
  <Manager/>
  <Company>Burgess and Niple, Ltd.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Wang</dc:creator>
  <cp:keywords/>
  <dc:description/>
  <cp:lastModifiedBy>Tempinson, Don (MDOT)</cp:lastModifiedBy>
  <cp:revision/>
  <dcterms:created xsi:type="dcterms:W3CDTF">2001-12-12T13:10:00Z</dcterms:created>
  <dcterms:modified xsi:type="dcterms:W3CDTF">2024-10-18T13:48:58Z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iteId">
    <vt:lpwstr>d5fb7087-3777-42ad-966a-892ef47225d1</vt:lpwstr>
  </property>
  <property fmtid="{D5CDD505-2E9C-101B-9397-08002B2CF9AE}" pid="4" name="MSIP_Label_3a2fed65-62e7-46ea-af74-187e0c17143a_SetDate">
    <vt:lpwstr>2024-04-01T19:17:19Z</vt:lpwstr>
  </property>
  <property fmtid="{D5CDD505-2E9C-101B-9397-08002B2CF9AE}" pid="5" name="MSIP_Label_3a2fed65-62e7-46ea-af74-187e0c17143a_Name">
    <vt:lpwstr>Internal Data (Standard State Data)</vt:lpwstr>
  </property>
  <property fmtid="{D5CDD505-2E9C-101B-9397-08002B2CF9AE}" pid="6" name="MSIP_Label_3a2fed65-62e7-46ea-af74-187e0c17143a_ActionId">
    <vt:lpwstr>47964106-ccfc-4afb-84ce-ba6274fbe528</vt:lpwstr>
  </property>
  <property fmtid="{D5CDD505-2E9C-101B-9397-08002B2CF9AE}" pid="7" name="MSIP_Label_3a2fed65-62e7-46ea-af74-187e0c17143a_Removed">
    <vt:lpwstr>False</vt:lpwstr>
  </property>
  <property fmtid="{D5CDD505-2E9C-101B-9397-08002B2CF9AE}" pid="8" name="MSIP_Label_3a2fed65-62e7-46ea-af74-187e0c17143a_Extended_MSFT_Method">
    <vt:lpwstr>Standard</vt:lpwstr>
  </property>
  <property fmtid="{D5CDD505-2E9C-101B-9397-08002B2CF9AE}" pid="9" name="Sensitivity">
    <vt:lpwstr>Internal Data (Standard State Data)</vt:lpwstr>
  </property>
  <property fmtid="{D5CDD505-2E9C-101B-9397-08002B2CF9AE}" pid="10" name="ContentTypeId">
    <vt:lpwstr>0x010100F1B0CBA810438049A876BC394F4EAAB9</vt:lpwstr>
  </property>
</Properties>
</file>